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anja\JAVNA NAROČILA\"/>
    </mc:Choice>
  </mc:AlternateContent>
  <xr:revisionPtr revIDLastSave="0" documentId="13_ncr:1_{419703EF-5B6D-46F8-B66F-2F244938E56A}" xr6:coauthVersionLast="47" xr6:coauthVersionMax="47" xr10:uidLastSave="{00000000-0000-0000-0000-000000000000}"/>
  <bookViews>
    <workbookView xWindow="5484" yWindow="0" windowWidth="17556" windowHeight="11232" xr2:uid="{2C975E86-E616-4713-B5FA-A9FA5CF3E5F5}"/>
  </bookViews>
  <sheets>
    <sheet name="1. Sveže, suho sadje, zelenjav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7" i="1" l="1"/>
  <c r="H97" i="1" s="1"/>
  <c r="G98" i="1"/>
  <c r="F96" i="1"/>
  <c r="H96" i="1" s="1"/>
  <c r="F95" i="1"/>
  <c r="H95" i="1" s="1"/>
  <c r="F94" i="1"/>
  <c r="H94" i="1" s="1"/>
  <c r="F93" i="1"/>
  <c r="H93" i="1" s="1"/>
  <c r="F92" i="1"/>
  <c r="H92" i="1" s="1"/>
  <c r="F91" i="1"/>
  <c r="H91" i="1" s="1"/>
  <c r="F90" i="1"/>
  <c r="H90" i="1" s="1"/>
  <c r="F89" i="1"/>
  <c r="H89" i="1" s="1"/>
  <c r="F88" i="1"/>
  <c r="H88" i="1" s="1"/>
  <c r="F87" i="1"/>
  <c r="H87" i="1" s="1"/>
  <c r="F86" i="1"/>
  <c r="H86" i="1" s="1"/>
  <c r="F85" i="1"/>
  <c r="H85" i="1" s="1"/>
  <c r="F84" i="1"/>
  <c r="H84" i="1" s="1"/>
  <c r="F83" i="1"/>
  <c r="H83" i="1" s="1"/>
  <c r="F82" i="1"/>
  <c r="H82" i="1" s="1"/>
  <c r="F81" i="1"/>
  <c r="H81" i="1" s="1"/>
  <c r="F80" i="1"/>
  <c r="H80" i="1" s="1"/>
  <c r="F79" i="1"/>
  <c r="H79" i="1" s="1"/>
  <c r="F78" i="1"/>
  <c r="H78" i="1" s="1"/>
  <c r="F77" i="1"/>
  <c r="H77" i="1" s="1"/>
  <c r="F76" i="1"/>
  <c r="H76" i="1" s="1"/>
  <c r="F75" i="1"/>
  <c r="H75" i="1" s="1"/>
  <c r="F74" i="1"/>
  <c r="H74" i="1" s="1"/>
  <c r="F73" i="1"/>
  <c r="H73" i="1" s="1"/>
  <c r="F72" i="1"/>
  <c r="H72" i="1" s="1"/>
  <c r="F71" i="1"/>
  <c r="H71" i="1" s="1"/>
  <c r="F70" i="1"/>
  <c r="H70" i="1" s="1"/>
  <c r="F69" i="1"/>
  <c r="H69" i="1" s="1"/>
  <c r="F68" i="1"/>
  <c r="H68" i="1" s="1"/>
  <c r="F67" i="1"/>
  <c r="H67" i="1" s="1"/>
  <c r="F66" i="1"/>
  <c r="H66" i="1" s="1"/>
  <c r="F65" i="1"/>
  <c r="H65" i="1" s="1"/>
  <c r="F64" i="1"/>
  <c r="H64" i="1" s="1"/>
  <c r="F63" i="1"/>
  <c r="H63" i="1" s="1"/>
  <c r="F62" i="1"/>
  <c r="H62" i="1" s="1"/>
  <c r="F61" i="1"/>
  <c r="H61" i="1" s="1"/>
  <c r="F60" i="1"/>
  <c r="H60" i="1" s="1"/>
  <c r="F59" i="1"/>
  <c r="H59" i="1" s="1"/>
  <c r="F58" i="1"/>
  <c r="H58" i="1" s="1"/>
  <c r="F57" i="1"/>
  <c r="H57" i="1" s="1"/>
  <c r="F56" i="1"/>
  <c r="H56" i="1" s="1"/>
  <c r="F55" i="1"/>
  <c r="H55" i="1" s="1"/>
  <c r="F54" i="1"/>
  <c r="H54" i="1" s="1"/>
  <c r="F53" i="1"/>
  <c r="H53" i="1" s="1"/>
  <c r="F52" i="1"/>
  <c r="H52" i="1" s="1"/>
  <c r="F51" i="1"/>
  <c r="H51" i="1" s="1"/>
  <c r="F50" i="1"/>
  <c r="H50" i="1" s="1"/>
  <c r="F49" i="1"/>
  <c r="H49" i="1" s="1"/>
  <c r="F48" i="1"/>
  <c r="H48" i="1" s="1"/>
  <c r="F47" i="1"/>
  <c r="H47" i="1" s="1"/>
  <c r="F46" i="1"/>
  <c r="H46" i="1" s="1"/>
  <c r="F45" i="1"/>
  <c r="H45" i="1" s="1"/>
  <c r="F44" i="1"/>
  <c r="H44" i="1" s="1"/>
  <c r="F43" i="1"/>
  <c r="H43" i="1" s="1"/>
  <c r="F42" i="1"/>
  <c r="H42" i="1" s="1"/>
  <c r="F41" i="1"/>
  <c r="H41" i="1" s="1"/>
  <c r="F40" i="1"/>
  <c r="H40" i="1" s="1"/>
  <c r="F39" i="1"/>
  <c r="H39" i="1" s="1"/>
  <c r="F38" i="1"/>
  <c r="H38" i="1" s="1"/>
  <c r="F37" i="1"/>
  <c r="H37" i="1" s="1"/>
  <c r="F36" i="1"/>
  <c r="H36" i="1" s="1"/>
  <c r="F35" i="1"/>
  <c r="H35" i="1" s="1"/>
  <c r="F34" i="1"/>
  <c r="H34" i="1" s="1"/>
  <c r="F33" i="1"/>
  <c r="H33" i="1" s="1"/>
  <c r="F32" i="1"/>
  <c r="H32" i="1" s="1"/>
  <c r="F31" i="1"/>
  <c r="H31" i="1" s="1"/>
  <c r="F30" i="1"/>
  <c r="H30" i="1" s="1"/>
  <c r="F29" i="1"/>
  <c r="H29" i="1" s="1"/>
  <c r="F28" i="1"/>
  <c r="H28" i="1" s="1"/>
  <c r="F27" i="1"/>
  <c r="H27" i="1" s="1"/>
  <c r="F26" i="1"/>
  <c r="H26" i="1" s="1"/>
  <c r="F25" i="1"/>
  <c r="H25" i="1" s="1"/>
  <c r="F24" i="1"/>
  <c r="H24" i="1" s="1"/>
  <c r="F23" i="1"/>
  <c r="H23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H98" i="1" l="1"/>
</calcChain>
</file>

<file path=xl/sharedStrings.xml><?xml version="1.0" encoding="utf-8"?>
<sst xmlns="http://schemas.openxmlformats.org/spreadsheetml/2006/main" count="292" uniqueCount="204">
  <si>
    <t>PONUDNIK: NAZIV:   NASLOV:   ID ZA DDV:   MATIČNA ŠTEVILKA:</t>
  </si>
  <si>
    <r>
      <t xml:space="preserve">1. SKLOP : </t>
    </r>
    <r>
      <rPr>
        <b/>
        <sz val="11"/>
        <color indexed="10"/>
        <rFont val="Arial"/>
        <family val="2"/>
        <charset val="238"/>
      </rPr>
      <t>SVEŽE IN SUHO SADJE, SVEŽA ZELENJAVA</t>
    </r>
    <r>
      <rPr>
        <b/>
        <sz val="11"/>
        <rFont val="Arial"/>
        <family val="2"/>
        <charset val="238"/>
      </rPr>
      <t xml:space="preserve"> SPECIFIKACIJA PREDRAČUNA - PREDVIDENE KOLIČINE ZA 4 MESECE</t>
    </r>
  </si>
  <si>
    <t>zap.</t>
  </si>
  <si>
    <t>Vrsta živil</t>
  </si>
  <si>
    <t>ME</t>
  </si>
  <si>
    <t>količina</t>
  </si>
  <si>
    <t>cena / ME brez DDV V EURIH</t>
  </si>
  <si>
    <t>cena / ME z DDV V EURIH</t>
  </si>
  <si>
    <t>skup. vred. brez DDV V EURIH</t>
  </si>
  <si>
    <t>skup. vred. z DDV V EURIH</t>
  </si>
  <si>
    <t>živilo po merilu shem kakovosti</t>
  </si>
  <si>
    <t>št.</t>
  </si>
  <si>
    <t>1.</t>
  </si>
  <si>
    <t>BANANE, RAZRED I</t>
  </si>
  <si>
    <t>kg</t>
  </si>
  <si>
    <t>2.</t>
  </si>
  <si>
    <t>BOROVNICE AMERIŠKE 250G.</t>
  </si>
  <si>
    <t>kos</t>
  </si>
  <si>
    <t>3.</t>
  </si>
  <si>
    <t>BRESKEV, RAZRED I</t>
  </si>
  <si>
    <t>4.</t>
  </si>
  <si>
    <t>GRENIVKA RUMENA,  RAZRED I</t>
  </si>
  <si>
    <t>5.</t>
  </si>
  <si>
    <t>GROZDJE BELO, RAZRED I</t>
  </si>
  <si>
    <t>6.</t>
  </si>
  <si>
    <t>GROZDJE ČRNO, RAZRED I</t>
  </si>
  <si>
    <t>7.</t>
  </si>
  <si>
    <t>HRUŠKA, RAZRED I</t>
  </si>
  <si>
    <t>8.</t>
  </si>
  <si>
    <t>JAGODA,RAZRED I</t>
  </si>
  <si>
    <t>9.</t>
  </si>
  <si>
    <t>KAKI, RAZRED I</t>
  </si>
  <si>
    <t>10.</t>
  </si>
  <si>
    <t>KIVI, RAZRED I</t>
  </si>
  <si>
    <t>11.</t>
  </si>
  <si>
    <t>KLEMENTINA, RAZRED I</t>
  </si>
  <si>
    <t>12.</t>
  </si>
  <si>
    <t>LIMONA, RAZRED I</t>
  </si>
  <si>
    <t>13.</t>
  </si>
  <si>
    <t>LUBENICA, RAZRED I</t>
  </si>
  <si>
    <t>14.</t>
  </si>
  <si>
    <t>MANDARINA, RAZRED I</t>
  </si>
  <si>
    <t>15.</t>
  </si>
  <si>
    <t>MARELICA, RAZRED I</t>
  </si>
  <si>
    <t>16.</t>
  </si>
  <si>
    <t>MELONA, RAZRED I</t>
  </si>
  <si>
    <t>17.</t>
  </si>
  <si>
    <t>NEKTARINA RAZRED I</t>
  </si>
  <si>
    <t>18.</t>
  </si>
  <si>
    <t>POMARANČA, RAZRED I</t>
  </si>
  <si>
    <t>19.</t>
  </si>
  <si>
    <t>SLIVA, RAZRED I</t>
  </si>
  <si>
    <t>20.</t>
  </si>
  <si>
    <t>SLIVA RINGLO, RAZRED I</t>
  </si>
  <si>
    <t>21.</t>
  </si>
  <si>
    <t>NASHI</t>
  </si>
  <si>
    <t>22.</t>
  </si>
  <si>
    <t>ANANAS</t>
  </si>
  <si>
    <t>23.</t>
  </si>
  <si>
    <t>MANGO</t>
  </si>
  <si>
    <t>24.</t>
  </si>
  <si>
    <t>AVOKADO</t>
  </si>
  <si>
    <t>25.</t>
  </si>
  <si>
    <t xml:space="preserve">BAZILIKA SVEŽA </t>
  </si>
  <si>
    <t>26.</t>
  </si>
  <si>
    <t>DROBNJAK</t>
  </si>
  <si>
    <t>27.</t>
  </si>
  <si>
    <t>HREN</t>
  </si>
  <si>
    <t>28.</t>
  </si>
  <si>
    <t>BLITVA, RAZRED I</t>
  </si>
  <si>
    <t>29.</t>
  </si>
  <si>
    <t>BUČKE JEDILNE, RAZRED I</t>
  </si>
  <si>
    <t>30.</t>
  </si>
  <si>
    <t>CVETAČA, RAZRED I</t>
  </si>
  <si>
    <t>31.</t>
  </si>
  <si>
    <t>ČEBULA, RAZRED I</t>
  </si>
  <si>
    <t>32.</t>
  </si>
  <si>
    <t>ČEBULA MLADA</t>
  </si>
  <si>
    <t>33.</t>
  </si>
  <si>
    <t>ČEBULA SREBRNJAK, RAZRED I</t>
  </si>
  <si>
    <t>34.</t>
  </si>
  <si>
    <t>ČESEN, RAZRED I</t>
  </si>
  <si>
    <t>35.</t>
  </si>
  <si>
    <t>ČIČERIKA</t>
  </si>
  <si>
    <t>36.</t>
  </si>
  <si>
    <t>FIŽOLA PISANA, RAZRED EKSTRA</t>
  </si>
  <si>
    <t>37.</t>
  </si>
  <si>
    <t>FIŽOL BELI TETOVEC RINF., RAZRED EKSTRA</t>
  </si>
  <si>
    <t>38.</t>
  </si>
  <si>
    <t>KITAJSKO ZELJE,  RAZRED I</t>
  </si>
  <si>
    <t>39.</t>
  </si>
  <si>
    <t>KORENJE RINFUZA, RAZRED I</t>
  </si>
  <si>
    <t>40.</t>
  </si>
  <si>
    <t>KROMPIR RAZRED I</t>
  </si>
  <si>
    <t>41.</t>
  </si>
  <si>
    <r>
      <t xml:space="preserve">KROMPIR, RAZRED I </t>
    </r>
    <r>
      <rPr>
        <sz val="11"/>
        <color indexed="60"/>
        <rFont val="Arial"/>
        <family val="2"/>
        <charset val="238"/>
      </rPr>
      <t>NOVI</t>
    </r>
  </si>
  <si>
    <t>42.</t>
  </si>
  <si>
    <t>KUMARE, RAZRED I</t>
  </si>
  <si>
    <t>43.</t>
  </si>
  <si>
    <t>LEČA RDEČA</t>
  </si>
  <si>
    <t>44.</t>
  </si>
  <si>
    <t>LEČA ZELENA</t>
  </si>
  <si>
    <t>45.</t>
  </si>
  <si>
    <t>PAPRIKA RDEČA, RAZRED I</t>
  </si>
  <si>
    <t>46.</t>
  </si>
  <si>
    <t>PAPRIKA RUMENA, RAZRED I</t>
  </si>
  <si>
    <t>47.</t>
  </si>
  <si>
    <t>PAPRIKA ZELENA, RAZRED I</t>
  </si>
  <si>
    <t>48.</t>
  </si>
  <si>
    <t>PARADIŽNIK, RAZRED I</t>
  </si>
  <si>
    <t>49.</t>
  </si>
  <si>
    <t>PARADIŽNIK OKRASNI - češnjev</t>
  </si>
  <si>
    <t>50.</t>
  </si>
  <si>
    <t>PETERŠILJ LIST, RAZRED I</t>
  </si>
  <si>
    <t>51.</t>
  </si>
  <si>
    <t>PETERŠILJ KOREN, RAZRED I</t>
  </si>
  <si>
    <t>52.</t>
  </si>
  <si>
    <t>POR, RAZRED I</t>
  </si>
  <si>
    <t>53.</t>
  </si>
  <si>
    <t>RADIČ RDEČI, RAZRED I</t>
  </si>
  <si>
    <t>54.</t>
  </si>
  <si>
    <t>RADIČ ZELENI, RAZRED I</t>
  </si>
  <si>
    <t>55.</t>
  </si>
  <si>
    <t>REDKEV RDEČA, RAZRED I</t>
  </si>
  <si>
    <t>56.</t>
  </si>
  <si>
    <t>REDKEV ČRNA, RAZRED I</t>
  </si>
  <si>
    <t>57.</t>
  </si>
  <si>
    <t>SOLATA GIENTILA, RAZRED I</t>
  </si>
  <si>
    <t>58.</t>
  </si>
  <si>
    <t>SOLATA ENDIVIJA, RAZRED I</t>
  </si>
  <si>
    <t>59.</t>
  </si>
  <si>
    <t>SOLATA KRISTALKA, RAZRED I</t>
  </si>
  <si>
    <t>60.</t>
  </si>
  <si>
    <t>SOLATA LEDENKA , RAZRED I</t>
  </si>
  <si>
    <t>61.</t>
  </si>
  <si>
    <t>ZELJE SVEŽE , RAZRED I</t>
  </si>
  <si>
    <t>62.</t>
  </si>
  <si>
    <t>ZELJE RDEČE SVEŽE, RAZRED I</t>
  </si>
  <si>
    <t>63.</t>
  </si>
  <si>
    <t>ŠAMPINJONI, RAZRED I</t>
  </si>
  <si>
    <t>64.</t>
  </si>
  <si>
    <t>ZELENA GOMOLJ, RAZRED I</t>
  </si>
  <si>
    <t>65.</t>
  </si>
  <si>
    <t>ZELENA STEBELNA</t>
  </si>
  <si>
    <t>66.</t>
  </si>
  <si>
    <t>KOLERABA RUMENA, RAZRED I</t>
  </si>
  <si>
    <t>67.</t>
  </si>
  <si>
    <t>JAJČEVCI, RAZRED I</t>
  </si>
  <si>
    <t>68.</t>
  </si>
  <si>
    <t>BUČA KOKAIDO</t>
  </si>
  <si>
    <t>69.</t>
  </si>
  <si>
    <t>OHROVT</t>
  </si>
  <si>
    <t>70.</t>
  </si>
  <si>
    <t>ZELENI BELUŠI</t>
  </si>
  <si>
    <t>71.</t>
  </si>
  <si>
    <t>MOTOVILEC</t>
  </si>
  <si>
    <t>72.</t>
  </si>
  <si>
    <t>RUKOLA</t>
  </si>
  <si>
    <t>73.</t>
  </si>
  <si>
    <t xml:space="preserve">ŠPINAČA MLADA </t>
  </si>
  <si>
    <t>74.</t>
  </si>
  <si>
    <t>KOROMAČ</t>
  </si>
  <si>
    <t>75.</t>
  </si>
  <si>
    <t>76.</t>
  </si>
  <si>
    <t>JABOLKA INTEGRIRANA  PRID., RAZRED I</t>
  </si>
  <si>
    <t>77.</t>
  </si>
  <si>
    <t>JABOLKA IZBRANA KAKOVOST SLOVENIJA</t>
  </si>
  <si>
    <t>78.</t>
  </si>
  <si>
    <t>OREHOVA JEDERCA, RAZRED I</t>
  </si>
  <si>
    <t>79.</t>
  </si>
  <si>
    <t>OREHI MLETI , RAZRED I</t>
  </si>
  <si>
    <t>80.</t>
  </si>
  <si>
    <t>81.</t>
  </si>
  <si>
    <t>82.</t>
  </si>
  <si>
    <t>ROZINE, RAZRED I BREZ KONZERVANSOV</t>
  </si>
  <si>
    <t>83.</t>
  </si>
  <si>
    <t>SUHA SLIVA BREZ KOŠČIC , BREZ KONZERVANSOV, RAZRED I</t>
  </si>
  <si>
    <t>84.</t>
  </si>
  <si>
    <t>85.</t>
  </si>
  <si>
    <t>SUHE FIGE,RAZRED I</t>
  </si>
  <si>
    <t>86.</t>
  </si>
  <si>
    <t>SUHA HRUŠKA, RAZRED I</t>
  </si>
  <si>
    <t>87.</t>
  </si>
  <si>
    <t>SUHI JABOLČNI KRHLJI OLUPLJENI, RAZRED I BREZ KONZERVANSOV</t>
  </si>
  <si>
    <t>88.</t>
  </si>
  <si>
    <t>89.</t>
  </si>
  <si>
    <t>90.</t>
  </si>
  <si>
    <t>SKUPAJ</t>
  </si>
  <si>
    <t>SPLOŠNE INFORMACIJE:</t>
  </si>
  <si>
    <t>Vse cene ponudnik vpiše na dve (2) decimalni mesti natančno.</t>
  </si>
  <si>
    <t>Okvirnih količin in enot mere ni dovoljeno spreminjati.</t>
  </si>
  <si>
    <t>Količina posameznih naročenih živil se lahko med letom razlikuje od okvirnih količin v predračunu.</t>
  </si>
  <si>
    <t>Vsa živila je potrebno transportirati v primerni čisti embalaži, da ne pride do poškodb.</t>
  </si>
  <si>
    <t>Meri se neto teža, brez embalaže.</t>
  </si>
  <si>
    <t>Cene izdelkov naj bodo podane na razpisano težo, v primeru odstopanja teže artiklov morajo biti cene premosorazmerne.</t>
  </si>
  <si>
    <t>Dostava naj se izvrši med 5.00 in 6.00 zjutraj.</t>
  </si>
  <si>
    <t>Živila, pridelana po pravilih ekološke pridelave in  shem kakovosti morajo biti označena na dobavnici.</t>
  </si>
  <si>
    <t>MANEDLJNI, RAZRED I</t>
  </si>
  <si>
    <t>LEŠNIKI, RAZRED I</t>
  </si>
  <si>
    <t>SUHE BRUSNICE, RAZRED I</t>
  </si>
  <si>
    <t>SUHE MARELICE, RAZRED I</t>
  </si>
  <si>
    <t>SUH ANANAS, RAZRED I</t>
  </si>
  <si>
    <t>MEŠANO SUHO SADJE, RAZRED I</t>
  </si>
  <si>
    <t>BROKOLI, RAZRED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</si>
</sst>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00"/>
  </numFmts>
  <fonts count="15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60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justify"/>
    </xf>
    <xf numFmtId="0" fontId="2" fillId="2" borderId="2" xfId="0" applyFont="1" applyFill="1" applyBorder="1" applyAlignment="1">
      <alignment horizontal="center" vertical="justify"/>
    </xf>
    <xf numFmtId="0" fontId="2" fillId="3" borderId="2" xfId="0" applyFont="1" applyFill="1" applyBorder="1" applyAlignment="1">
      <alignment horizontal="center" vertical="justify"/>
    </xf>
    <xf numFmtId="0" fontId="1" fillId="3" borderId="2" xfId="0" applyFont="1" applyFill="1" applyBorder="1" applyAlignment="1">
      <alignment horizontal="left" vertical="justify"/>
    </xf>
    <xf numFmtId="0" fontId="1" fillId="3" borderId="2" xfId="0" applyFont="1" applyFill="1" applyBorder="1" applyAlignment="1">
      <alignment horizontal="center" vertical="justify"/>
    </xf>
    <xf numFmtId="2" fontId="8" fillId="3" borderId="4" xfId="0" applyNumberFormat="1" applyFont="1" applyFill="1" applyBorder="1" applyAlignment="1">
      <alignment horizontal="center" vertical="justify"/>
    </xf>
    <xf numFmtId="164" fontId="8" fillId="0" borderId="4" xfId="0" applyNumberFormat="1" applyFont="1" applyBorder="1" applyAlignment="1">
      <alignment vertical="justify"/>
    </xf>
    <xf numFmtId="164" fontId="8" fillId="4" borderId="4" xfId="0" applyNumberFormat="1" applyFont="1" applyFill="1" applyBorder="1" applyAlignment="1">
      <alignment vertical="justify"/>
    </xf>
    <xf numFmtId="44" fontId="8" fillId="0" borderId="5" xfId="0" applyNumberFormat="1" applyFont="1" applyBorder="1" applyAlignment="1">
      <alignment vertical="justify"/>
    </xf>
    <xf numFmtId="164" fontId="3" fillId="0" borderId="4" xfId="0" applyNumberFormat="1" applyFont="1" applyBorder="1"/>
    <xf numFmtId="0" fontId="3" fillId="0" borderId="4" xfId="0" applyFont="1" applyBorder="1" applyAlignment="1">
      <alignment horizontal="center"/>
    </xf>
    <xf numFmtId="0" fontId="8" fillId="3" borderId="4" xfId="0" applyFont="1" applyFill="1" applyBorder="1"/>
    <xf numFmtId="0" fontId="8" fillId="3" borderId="4" xfId="0" applyFont="1" applyFill="1" applyBorder="1" applyAlignment="1">
      <alignment horizontal="center" vertical="justify"/>
    </xf>
    <xf numFmtId="4" fontId="8" fillId="3" borderId="4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vertical="justify"/>
    </xf>
    <xf numFmtId="0" fontId="3" fillId="0" borderId="0" xfId="0" applyFont="1" applyAlignment="1">
      <alignment wrapText="1"/>
    </xf>
    <xf numFmtId="4" fontId="8" fillId="3" borderId="4" xfId="0" applyNumberFormat="1" applyFont="1" applyFill="1" applyBorder="1" applyAlignment="1">
      <alignment horizontal="center" vertical="justify"/>
    </xf>
    <xf numFmtId="44" fontId="8" fillId="0" borderId="4" xfId="0" applyNumberFormat="1" applyFont="1" applyBorder="1" applyAlignment="1">
      <alignment vertical="justify"/>
    </xf>
    <xf numFmtId="0" fontId="1" fillId="0" borderId="4" xfId="0" applyFont="1" applyBorder="1" applyAlignment="1">
      <alignment horizontal="center"/>
    </xf>
    <xf numFmtId="0" fontId="8" fillId="5" borderId="4" xfId="0" applyFont="1" applyFill="1" applyBorder="1" applyAlignment="1">
      <alignment vertical="justify"/>
    </xf>
    <xf numFmtId="0" fontId="8" fillId="5" borderId="4" xfId="0" applyFont="1" applyFill="1" applyBorder="1" applyAlignment="1">
      <alignment horizontal="center" vertical="justify"/>
    </xf>
    <xf numFmtId="2" fontId="8" fillId="5" borderId="4" xfId="0" applyNumberFormat="1" applyFont="1" applyFill="1" applyBorder="1" applyAlignment="1">
      <alignment horizontal="center" vertical="justify"/>
    </xf>
    <xf numFmtId="0" fontId="8" fillId="5" borderId="4" xfId="0" applyFont="1" applyFill="1" applyBorder="1"/>
    <xf numFmtId="2" fontId="8" fillId="5" borderId="4" xfId="0" applyNumberFormat="1" applyFont="1" applyFill="1" applyBorder="1" applyAlignment="1">
      <alignment horizontal="center"/>
    </xf>
    <xf numFmtId="164" fontId="10" fillId="4" borderId="4" xfId="0" applyNumberFormat="1" applyFont="1" applyFill="1" applyBorder="1" applyAlignment="1">
      <alignment vertical="justify"/>
    </xf>
    <xf numFmtId="0" fontId="8" fillId="3" borderId="4" xfId="0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8" fillId="6" borderId="4" xfId="0" applyFont="1" applyFill="1" applyBorder="1"/>
    <xf numFmtId="0" fontId="8" fillId="0" borderId="5" xfId="0" applyFont="1" applyBorder="1"/>
    <xf numFmtId="4" fontId="8" fillId="0" borderId="6" xfId="0" applyNumberFormat="1" applyFont="1" applyBorder="1"/>
    <xf numFmtId="165" fontId="8" fillId="0" borderId="6" xfId="0" applyNumberFormat="1" applyFont="1" applyBorder="1"/>
    <xf numFmtId="165" fontId="8" fillId="4" borderId="7" xfId="0" applyNumberFormat="1" applyFont="1" applyFill="1" applyBorder="1" applyAlignment="1">
      <alignment vertical="justify"/>
    </xf>
    <xf numFmtId="44" fontId="11" fillId="6" borderId="4" xfId="0" applyNumberFormat="1" applyFont="1" applyFill="1" applyBorder="1"/>
    <xf numFmtId="44" fontId="12" fillId="0" borderId="4" xfId="0" applyNumberFormat="1" applyFont="1" applyBorder="1"/>
    <xf numFmtId="0" fontId="1" fillId="0" borderId="2" xfId="0" applyFont="1" applyBorder="1"/>
    <xf numFmtId="0" fontId="3" fillId="0" borderId="0" xfId="0" applyFont="1" applyAlignment="1">
      <alignment horizontal="center" vertical="top"/>
    </xf>
    <xf numFmtId="0" fontId="13" fillId="0" borderId="0" xfId="0" applyFont="1"/>
    <xf numFmtId="0" fontId="3" fillId="0" borderId="0" xfId="0" applyFont="1" applyAlignment="1">
      <alignment horizontal="left" wrapText="1"/>
    </xf>
    <xf numFmtId="0" fontId="2" fillId="0" borderId="0" xfId="0" applyFont="1"/>
    <xf numFmtId="0" fontId="2" fillId="2" borderId="1" xfId="0" applyFont="1" applyFill="1" applyBorder="1" applyAlignment="1">
      <alignment horizontal="left" vertical="justify"/>
    </xf>
    <xf numFmtId="0" fontId="2" fillId="2" borderId="2" xfId="0" applyFont="1" applyFill="1" applyBorder="1" applyAlignment="1">
      <alignment horizontal="left" vertical="justify"/>
    </xf>
    <xf numFmtId="0" fontId="2" fillId="2" borderId="1" xfId="0" applyFont="1" applyFill="1" applyBorder="1" applyAlignment="1">
      <alignment horizontal="center" vertical="justify"/>
    </xf>
    <xf numFmtId="0" fontId="2" fillId="2" borderId="2" xfId="0" applyFont="1" applyFill="1" applyBorder="1" applyAlignment="1">
      <alignment horizontal="center" vertical="justify"/>
    </xf>
    <xf numFmtId="0" fontId="5" fillId="2" borderId="1" xfId="0" applyFont="1" applyFill="1" applyBorder="1" applyAlignment="1">
      <alignment horizontal="center" vertical="justify"/>
    </xf>
    <xf numFmtId="0" fontId="6" fillId="2" borderId="1" xfId="0" applyFont="1" applyFill="1" applyBorder="1" applyAlignment="1">
      <alignment horizontal="center" vertical="justify"/>
    </xf>
    <xf numFmtId="0" fontId="7" fillId="2" borderId="1" xfId="0" applyFont="1" applyFill="1" applyBorder="1" applyAlignment="1">
      <alignment horizontal="center" vertical="justify"/>
    </xf>
    <xf numFmtId="0" fontId="2" fillId="2" borderId="3" xfId="0" applyFont="1" applyFill="1" applyBorder="1" applyAlignment="1">
      <alignment horizontal="center" vertical="justify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8F963-028A-46AF-A3BD-3E165F054123}">
  <dimension ref="A1:J110"/>
  <sheetViews>
    <sheetView tabSelected="1" topLeftCell="A85" workbookViewId="0">
      <selection activeCell="B82" sqref="B82"/>
    </sheetView>
  </sheetViews>
  <sheetFormatPr defaultRowHeight="14.4" x14ac:dyDescent="0.3"/>
  <cols>
    <col min="1" max="1" width="4.88671875" bestFit="1" customWidth="1"/>
    <col min="2" max="2" width="60.33203125" customWidth="1"/>
    <col min="5" max="5" width="21.21875" bestFit="1" customWidth="1"/>
    <col min="6" max="6" width="21.109375" bestFit="1" customWidth="1"/>
    <col min="7" max="7" width="22" bestFit="1" customWidth="1"/>
    <col min="8" max="8" width="25.109375" bestFit="1" customWidth="1"/>
    <col min="9" max="9" width="25.88671875" bestFit="1" customWidth="1"/>
  </cols>
  <sheetData>
    <row r="1" spans="1:10" s="4" customFormat="1" ht="13.8" x14ac:dyDescent="0.25">
      <c r="A1" s="1"/>
      <c r="B1" s="2"/>
      <c r="C1" s="3"/>
      <c r="D1" s="3"/>
      <c r="E1" s="3"/>
    </row>
    <row r="2" spans="1:10" s="4" customFormat="1" ht="13.8" x14ac:dyDescent="0.25">
      <c r="A2" s="5"/>
      <c r="B2" s="3"/>
      <c r="C2" s="3"/>
      <c r="D2" s="3"/>
      <c r="E2" s="3"/>
    </row>
    <row r="3" spans="1:10" s="45" customFormat="1" ht="13.8" x14ac:dyDescent="0.25">
      <c r="A3" s="45" t="s">
        <v>0</v>
      </c>
    </row>
    <row r="4" spans="1:10" s="45" customFormat="1" ht="13.8" x14ac:dyDescent="0.25">
      <c r="A4" s="45" t="s">
        <v>1</v>
      </c>
    </row>
    <row r="5" spans="1:10" s="4" customFormat="1" thickBot="1" x14ac:dyDescent="0.3">
      <c r="A5" s="6"/>
      <c r="C5" s="6"/>
    </row>
    <row r="6" spans="1:10" s="4" customFormat="1" ht="15" customHeight="1" x14ac:dyDescent="0.25">
      <c r="A6" s="7" t="s">
        <v>2</v>
      </c>
      <c r="B6" s="46" t="s">
        <v>3</v>
      </c>
      <c r="C6" s="48" t="s">
        <v>4</v>
      </c>
      <c r="D6" s="48" t="s">
        <v>5</v>
      </c>
      <c r="E6" s="50" t="s">
        <v>6</v>
      </c>
      <c r="F6" s="51" t="s">
        <v>7</v>
      </c>
      <c r="G6" s="50" t="s">
        <v>8</v>
      </c>
      <c r="H6" s="52" t="s">
        <v>9</v>
      </c>
      <c r="I6" s="51" t="s">
        <v>10</v>
      </c>
    </row>
    <row r="7" spans="1:10" s="4" customFormat="1" thickBot="1" x14ac:dyDescent="0.3">
      <c r="A7" s="8" t="s">
        <v>11</v>
      </c>
      <c r="B7" s="47"/>
      <c r="C7" s="49"/>
      <c r="D7" s="49"/>
      <c r="E7" s="49"/>
      <c r="F7" s="49"/>
      <c r="G7" s="49"/>
      <c r="H7" s="49"/>
      <c r="I7" s="53"/>
    </row>
    <row r="8" spans="1:10" s="4" customFormat="1" thickBot="1" x14ac:dyDescent="0.3">
      <c r="A8" s="9" t="s">
        <v>12</v>
      </c>
      <c r="B8" s="10" t="s">
        <v>13</v>
      </c>
      <c r="C8" s="11" t="s">
        <v>14</v>
      </c>
      <c r="D8" s="12">
        <v>1500</v>
      </c>
      <c r="E8" s="13">
        <v>0</v>
      </c>
      <c r="F8" s="14">
        <f t="shared" ref="F8:F93" si="0">+E8*1.095</f>
        <v>0</v>
      </c>
      <c r="G8" s="15"/>
      <c r="H8" s="16">
        <f t="shared" ref="H8:H93" si="1">+D8*F8</f>
        <v>0</v>
      </c>
      <c r="I8" s="17"/>
    </row>
    <row r="9" spans="1:10" s="4" customFormat="1" thickBot="1" x14ac:dyDescent="0.3">
      <c r="A9" s="9" t="s">
        <v>15</v>
      </c>
      <c r="B9" s="18" t="s">
        <v>16</v>
      </c>
      <c r="C9" s="19" t="s">
        <v>17</v>
      </c>
      <c r="D9" s="20">
        <v>5</v>
      </c>
      <c r="E9" s="13">
        <v>0</v>
      </c>
      <c r="F9" s="14">
        <f>+E9*1.095</f>
        <v>0</v>
      </c>
      <c r="G9" s="15"/>
      <c r="H9" s="16">
        <f>+D9*F9</f>
        <v>0</v>
      </c>
      <c r="I9" s="17"/>
    </row>
    <row r="10" spans="1:10" s="4" customFormat="1" thickBot="1" x14ac:dyDescent="0.3">
      <c r="A10" s="9" t="s">
        <v>18</v>
      </c>
      <c r="B10" s="21" t="s">
        <v>19</v>
      </c>
      <c r="C10" s="19" t="s">
        <v>14</v>
      </c>
      <c r="D10" s="12">
        <v>100</v>
      </c>
      <c r="E10" s="13">
        <v>0</v>
      </c>
      <c r="F10" s="14">
        <f t="shared" si="0"/>
        <v>0</v>
      </c>
      <c r="G10" s="15"/>
      <c r="H10" s="16">
        <f t="shared" si="1"/>
        <v>0</v>
      </c>
      <c r="I10" s="17"/>
    </row>
    <row r="11" spans="1:10" s="4" customFormat="1" thickBot="1" x14ac:dyDescent="0.3">
      <c r="A11" s="9" t="s">
        <v>20</v>
      </c>
      <c r="B11" s="18" t="s">
        <v>21</v>
      </c>
      <c r="C11" s="19" t="s">
        <v>14</v>
      </c>
      <c r="D11" s="20">
        <v>2</v>
      </c>
      <c r="E11" s="13">
        <v>0</v>
      </c>
      <c r="F11" s="14">
        <f>+E11*1.095</f>
        <v>0</v>
      </c>
      <c r="G11" s="15"/>
      <c r="H11" s="16">
        <f>+D11*F11</f>
        <v>0</v>
      </c>
      <c r="I11" s="17"/>
      <c r="J11" s="22"/>
    </row>
    <row r="12" spans="1:10" s="4" customFormat="1" thickBot="1" x14ac:dyDescent="0.3">
      <c r="A12" s="9" t="s">
        <v>22</v>
      </c>
      <c r="B12" s="18" t="s">
        <v>23</v>
      </c>
      <c r="C12" s="19" t="s">
        <v>14</v>
      </c>
      <c r="D12" s="20">
        <v>50</v>
      </c>
      <c r="E12" s="13">
        <v>0</v>
      </c>
      <c r="F12" s="14">
        <f t="shared" si="0"/>
        <v>0</v>
      </c>
      <c r="G12" s="15"/>
      <c r="H12" s="16">
        <f t="shared" si="1"/>
        <v>0</v>
      </c>
      <c r="I12" s="17"/>
    </row>
    <row r="13" spans="1:10" s="4" customFormat="1" thickBot="1" x14ac:dyDescent="0.3">
      <c r="A13" s="9" t="s">
        <v>24</v>
      </c>
      <c r="B13" s="18" t="s">
        <v>25</v>
      </c>
      <c r="C13" s="19" t="s">
        <v>14</v>
      </c>
      <c r="D13" s="20">
        <v>50</v>
      </c>
      <c r="E13" s="13">
        <v>0</v>
      </c>
      <c r="F13" s="14">
        <f t="shared" si="0"/>
        <v>0</v>
      </c>
      <c r="G13" s="15"/>
      <c r="H13" s="16">
        <f t="shared" si="1"/>
        <v>0</v>
      </c>
      <c r="I13" s="17"/>
    </row>
    <row r="14" spans="1:10" s="4" customFormat="1" thickBot="1" x14ac:dyDescent="0.3">
      <c r="A14" s="9" t="s">
        <v>26</v>
      </c>
      <c r="B14" s="21" t="s">
        <v>27</v>
      </c>
      <c r="C14" s="19" t="s">
        <v>14</v>
      </c>
      <c r="D14" s="23">
        <v>1200</v>
      </c>
      <c r="E14" s="13">
        <v>0</v>
      </c>
      <c r="F14" s="14">
        <f t="shared" si="0"/>
        <v>0</v>
      </c>
      <c r="G14" s="15"/>
      <c r="H14" s="16">
        <f t="shared" si="1"/>
        <v>0</v>
      </c>
      <c r="I14" s="17"/>
    </row>
    <row r="15" spans="1:10" s="4" customFormat="1" thickBot="1" x14ac:dyDescent="0.3">
      <c r="A15" s="9" t="s">
        <v>28</v>
      </c>
      <c r="B15" s="21" t="s">
        <v>29</v>
      </c>
      <c r="C15" s="19" t="s">
        <v>14</v>
      </c>
      <c r="D15" s="23">
        <v>200</v>
      </c>
      <c r="E15" s="13">
        <v>0</v>
      </c>
      <c r="F15" s="14">
        <f t="shared" si="0"/>
        <v>0</v>
      </c>
      <c r="G15" s="15"/>
      <c r="H15" s="16">
        <f t="shared" si="1"/>
        <v>0</v>
      </c>
      <c r="I15" s="17"/>
    </row>
    <row r="16" spans="1:10" s="4" customFormat="1" thickBot="1" x14ac:dyDescent="0.3">
      <c r="A16" s="9" t="s">
        <v>30</v>
      </c>
      <c r="B16" s="18" t="s">
        <v>31</v>
      </c>
      <c r="C16" s="19" t="s">
        <v>14</v>
      </c>
      <c r="D16" s="20">
        <v>10</v>
      </c>
      <c r="E16" s="13">
        <v>0</v>
      </c>
      <c r="F16" s="14">
        <f t="shared" si="0"/>
        <v>0</v>
      </c>
      <c r="G16" s="15"/>
      <c r="H16" s="16">
        <f t="shared" si="1"/>
        <v>0</v>
      </c>
      <c r="I16" s="17"/>
    </row>
    <row r="17" spans="1:9" s="4" customFormat="1" thickBot="1" x14ac:dyDescent="0.3">
      <c r="A17" s="9" t="s">
        <v>32</v>
      </c>
      <c r="B17" s="21" t="s">
        <v>33</v>
      </c>
      <c r="C17" s="19" t="s">
        <v>14</v>
      </c>
      <c r="D17" s="23">
        <v>100</v>
      </c>
      <c r="E17" s="13">
        <v>0</v>
      </c>
      <c r="F17" s="14">
        <f t="shared" si="0"/>
        <v>0</v>
      </c>
      <c r="G17" s="15"/>
      <c r="H17" s="16">
        <f t="shared" si="1"/>
        <v>0</v>
      </c>
      <c r="I17" s="17"/>
    </row>
    <row r="18" spans="1:9" s="4" customFormat="1" thickBot="1" x14ac:dyDescent="0.3">
      <c r="A18" s="9" t="s">
        <v>34</v>
      </c>
      <c r="B18" s="21" t="s">
        <v>35</v>
      </c>
      <c r="C18" s="19" t="s">
        <v>14</v>
      </c>
      <c r="D18" s="23">
        <v>0</v>
      </c>
      <c r="E18" s="13">
        <v>0</v>
      </c>
      <c r="F18" s="13">
        <f t="shared" si="0"/>
        <v>0</v>
      </c>
      <c r="G18" s="15"/>
      <c r="H18" s="16">
        <f t="shared" si="1"/>
        <v>0</v>
      </c>
      <c r="I18" s="17"/>
    </row>
    <row r="19" spans="1:9" s="4" customFormat="1" ht="14.25" customHeight="1" thickBot="1" x14ac:dyDescent="0.3">
      <c r="A19" s="9" t="s">
        <v>36</v>
      </c>
      <c r="B19" s="21" t="s">
        <v>37</v>
      </c>
      <c r="C19" s="19" t="s">
        <v>14</v>
      </c>
      <c r="D19" s="23">
        <v>100</v>
      </c>
      <c r="E19" s="13">
        <v>0</v>
      </c>
      <c r="F19" s="13">
        <f t="shared" si="0"/>
        <v>0</v>
      </c>
      <c r="G19" s="15"/>
      <c r="H19" s="16">
        <f t="shared" si="1"/>
        <v>0</v>
      </c>
      <c r="I19" s="17"/>
    </row>
    <row r="20" spans="1:9" s="4" customFormat="1" thickBot="1" x14ac:dyDescent="0.3">
      <c r="A20" s="9" t="s">
        <v>38</v>
      </c>
      <c r="B20" s="21" t="s">
        <v>39</v>
      </c>
      <c r="C20" s="19" t="s">
        <v>14</v>
      </c>
      <c r="D20" s="23">
        <v>300</v>
      </c>
      <c r="E20" s="13">
        <v>0</v>
      </c>
      <c r="F20" s="13">
        <f t="shared" si="0"/>
        <v>0</v>
      </c>
      <c r="G20" s="15"/>
      <c r="H20" s="16">
        <f t="shared" si="1"/>
        <v>0</v>
      </c>
      <c r="I20" s="17"/>
    </row>
    <row r="21" spans="1:9" s="4" customFormat="1" thickBot="1" x14ac:dyDescent="0.3">
      <c r="A21" s="9" t="s">
        <v>40</v>
      </c>
      <c r="B21" s="18" t="s">
        <v>41</v>
      </c>
      <c r="C21" s="19" t="s">
        <v>14</v>
      </c>
      <c r="D21" s="20">
        <v>0</v>
      </c>
      <c r="E21" s="13">
        <v>0</v>
      </c>
      <c r="F21" s="13">
        <f t="shared" si="0"/>
        <v>0</v>
      </c>
      <c r="G21" s="15"/>
      <c r="H21" s="16">
        <f t="shared" si="1"/>
        <v>0</v>
      </c>
      <c r="I21" s="17"/>
    </row>
    <row r="22" spans="1:9" s="4" customFormat="1" thickBot="1" x14ac:dyDescent="0.3">
      <c r="A22" s="9" t="s">
        <v>42</v>
      </c>
      <c r="B22" s="21" t="s">
        <v>43</v>
      </c>
      <c r="C22" s="19" t="s">
        <v>14</v>
      </c>
      <c r="D22" s="23">
        <v>100</v>
      </c>
      <c r="E22" s="13">
        <v>0</v>
      </c>
      <c r="F22" s="13">
        <f t="shared" si="0"/>
        <v>0</v>
      </c>
      <c r="G22" s="15"/>
      <c r="H22" s="16">
        <f t="shared" si="1"/>
        <v>0</v>
      </c>
      <c r="I22" s="17"/>
    </row>
    <row r="23" spans="1:9" s="4" customFormat="1" thickBot="1" x14ac:dyDescent="0.3">
      <c r="A23" s="9" t="s">
        <v>44</v>
      </c>
      <c r="B23" s="21" t="s">
        <v>45</v>
      </c>
      <c r="C23" s="19" t="s">
        <v>14</v>
      </c>
      <c r="D23" s="23">
        <v>50</v>
      </c>
      <c r="E23" s="13">
        <v>0</v>
      </c>
      <c r="F23" s="13">
        <f t="shared" si="0"/>
        <v>0</v>
      </c>
      <c r="G23" s="15"/>
      <c r="H23" s="16">
        <f t="shared" si="1"/>
        <v>0</v>
      </c>
      <c r="I23" s="17"/>
    </row>
    <row r="24" spans="1:9" s="4" customFormat="1" thickBot="1" x14ac:dyDescent="0.3">
      <c r="A24" s="9" t="s">
        <v>46</v>
      </c>
      <c r="B24" s="21" t="s">
        <v>47</v>
      </c>
      <c r="C24" s="19" t="s">
        <v>14</v>
      </c>
      <c r="D24" s="23">
        <v>600</v>
      </c>
      <c r="E24" s="13">
        <v>0</v>
      </c>
      <c r="F24" s="13">
        <f t="shared" si="0"/>
        <v>0</v>
      </c>
      <c r="G24" s="15"/>
      <c r="H24" s="16">
        <f t="shared" si="1"/>
        <v>0</v>
      </c>
      <c r="I24" s="17"/>
    </row>
    <row r="25" spans="1:9" s="4" customFormat="1" thickBot="1" x14ac:dyDescent="0.3">
      <c r="A25" s="9" t="s">
        <v>48</v>
      </c>
      <c r="B25" s="18" t="s">
        <v>49</v>
      </c>
      <c r="C25" s="19" t="s">
        <v>14</v>
      </c>
      <c r="D25" s="20">
        <v>900</v>
      </c>
      <c r="E25" s="13">
        <v>0</v>
      </c>
      <c r="F25" s="14">
        <f t="shared" si="0"/>
        <v>0</v>
      </c>
      <c r="G25" s="15"/>
      <c r="H25" s="16">
        <f t="shared" si="1"/>
        <v>0</v>
      </c>
      <c r="I25" s="17"/>
    </row>
    <row r="26" spans="1:9" s="4" customFormat="1" thickBot="1" x14ac:dyDescent="0.3">
      <c r="A26" s="9" t="s">
        <v>50</v>
      </c>
      <c r="B26" s="18" t="s">
        <v>51</v>
      </c>
      <c r="C26" s="19" t="s">
        <v>14</v>
      </c>
      <c r="D26" s="20">
        <v>0</v>
      </c>
      <c r="E26" s="13">
        <v>0</v>
      </c>
      <c r="F26" s="14">
        <f t="shared" si="0"/>
        <v>0</v>
      </c>
      <c r="G26" s="15"/>
      <c r="H26" s="16">
        <f t="shared" si="1"/>
        <v>0</v>
      </c>
      <c r="I26" s="17"/>
    </row>
    <row r="27" spans="1:9" s="4" customFormat="1" thickBot="1" x14ac:dyDescent="0.3">
      <c r="A27" s="9" t="s">
        <v>52</v>
      </c>
      <c r="B27" s="18" t="s">
        <v>53</v>
      </c>
      <c r="C27" s="19" t="s">
        <v>14</v>
      </c>
      <c r="D27" s="20">
        <v>0</v>
      </c>
      <c r="E27" s="13">
        <v>0</v>
      </c>
      <c r="F27" s="14">
        <f t="shared" si="0"/>
        <v>0</v>
      </c>
      <c r="G27" s="15"/>
      <c r="H27" s="16">
        <f t="shared" si="1"/>
        <v>0</v>
      </c>
      <c r="I27" s="17"/>
    </row>
    <row r="28" spans="1:9" s="4" customFormat="1" thickBot="1" x14ac:dyDescent="0.3">
      <c r="A28" s="9" t="s">
        <v>54</v>
      </c>
      <c r="B28" s="21" t="s">
        <v>55</v>
      </c>
      <c r="C28" s="19" t="s">
        <v>14</v>
      </c>
      <c r="D28" s="23">
        <v>100</v>
      </c>
      <c r="E28" s="13">
        <v>0</v>
      </c>
      <c r="F28" s="13">
        <f t="shared" si="0"/>
        <v>0</v>
      </c>
      <c r="G28" s="24"/>
      <c r="H28" s="16">
        <f t="shared" si="1"/>
        <v>0</v>
      </c>
      <c r="I28" s="25"/>
    </row>
    <row r="29" spans="1:9" s="4" customFormat="1" thickBot="1" x14ac:dyDescent="0.3">
      <c r="A29" s="9" t="s">
        <v>56</v>
      </c>
      <c r="B29" s="21" t="s">
        <v>57</v>
      </c>
      <c r="C29" s="19" t="s">
        <v>14</v>
      </c>
      <c r="D29" s="23">
        <v>5</v>
      </c>
      <c r="E29" s="13">
        <v>0</v>
      </c>
      <c r="F29" s="13">
        <f t="shared" si="0"/>
        <v>0</v>
      </c>
      <c r="G29" s="24"/>
      <c r="H29" s="16">
        <f t="shared" si="1"/>
        <v>0</v>
      </c>
      <c r="I29" s="25"/>
    </row>
    <row r="30" spans="1:9" s="4" customFormat="1" thickBot="1" x14ac:dyDescent="0.3">
      <c r="A30" s="9" t="s">
        <v>58</v>
      </c>
      <c r="B30" s="21" t="s">
        <v>59</v>
      </c>
      <c r="C30" s="19" t="s">
        <v>14</v>
      </c>
      <c r="D30" s="23">
        <v>2</v>
      </c>
      <c r="E30" s="13">
        <v>0</v>
      </c>
      <c r="F30" s="13">
        <f t="shared" si="0"/>
        <v>0</v>
      </c>
      <c r="G30" s="24"/>
      <c r="H30" s="16">
        <f t="shared" si="1"/>
        <v>0</v>
      </c>
      <c r="I30" s="25"/>
    </row>
    <row r="31" spans="1:9" s="4" customFormat="1" thickBot="1" x14ac:dyDescent="0.3">
      <c r="A31" s="9" t="s">
        <v>60</v>
      </c>
      <c r="B31" s="21" t="s">
        <v>61</v>
      </c>
      <c r="C31" s="19" t="s">
        <v>14</v>
      </c>
      <c r="D31" s="23">
        <v>2</v>
      </c>
      <c r="E31" s="13">
        <v>0</v>
      </c>
      <c r="F31" s="13">
        <f t="shared" si="0"/>
        <v>0</v>
      </c>
      <c r="G31" s="24"/>
      <c r="H31" s="16">
        <f t="shared" si="1"/>
        <v>0</v>
      </c>
      <c r="I31" s="25"/>
    </row>
    <row r="32" spans="1:9" s="4" customFormat="1" thickBot="1" x14ac:dyDescent="0.3">
      <c r="A32" s="9" t="s">
        <v>62</v>
      </c>
      <c r="B32" s="21" t="s">
        <v>63</v>
      </c>
      <c r="C32" s="19" t="s">
        <v>14</v>
      </c>
      <c r="D32" s="23">
        <v>4</v>
      </c>
      <c r="E32" s="13">
        <v>0</v>
      </c>
      <c r="F32" s="14">
        <f t="shared" si="0"/>
        <v>0</v>
      </c>
      <c r="G32" s="15"/>
      <c r="H32" s="16">
        <f t="shared" si="1"/>
        <v>0</v>
      </c>
      <c r="I32" s="17"/>
    </row>
    <row r="33" spans="1:9" s="4" customFormat="1" thickBot="1" x14ac:dyDescent="0.3">
      <c r="A33" s="9" t="s">
        <v>64</v>
      </c>
      <c r="B33" s="21" t="s">
        <v>65</v>
      </c>
      <c r="C33" s="19" t="s">
        <v>14</v>
      </c>
      <c r="D33" s="23">
        <v>5</v>
      </c>
      <c r="E33" s="13">
        <v>0</v>
      </c>
      <c r="F33" s="14">
        <f t="shared" si="0"/>
        <v>0</v>
      </c>
      <c r="G33" s="24"/>
      <c r="H33" s="16">
        <f t="shared" si="1"/>
        <v>0</v>
      </c>
      <c r="I33" s="25"/>
    </row>
    <row r="34" spans="1:9" s="4" customFormat="1" thickBot="1" x14ac:dyDescent="0.3">
      <c r="A34" s="9" t="s">
        <v>66</v>
      </c>
      <c r="B34" s="21" t="s">
        <v>67</v>
      </c>
      <c r="C34" s="19" t="s">
        <v>14</v>
      </c>
      <c r="D34" s="23">
        <v>5</v>
      </c>
      <c r="E34" s="13">
        <v>0</v>
      </c>
      <c r="F34" s="14">
        <f t="shared" si="0"/>
        <v>0</v>
      </c>
      <c r="G34" s="15"/>
      <c r="H34" s="16">
        <f t="shared" si="1"/>
        <v>0</v>
      </c>
      <c r="I34" s="17"/>
    </row>
    <row r="35" spans="1:9" s="4" customFormat="1" thickBot="1" x14ac:dyDescent="0.3">
      <c r="A35" s="9" t="s">
        <v>68</v>
      </c>
      <c r="B35" s="21" t="s">
        <v>69</v>
      </c>
      <c r="C35" s="19" t="s">
        <v>14</v>
      </c>
      <c r="D35" s="23">
        <v>2</v>
      </c>
      <c r="E35" s="13">
        <v>0</v>
      </c>
      <c r="F35" s="14">
        <f t="shared" si="0"/>
        <v>0</v>
      </c>
      <c r="G35" s="24"/>
      <c r="H35" s="16">
        <f t="shared" si="1"/>
        <v>0</v>
      </c>
      <c r="I35" s="25"/>
    </row>
    <row r="36" spans="1:9" s="4" customFormat="1" thickBot="1" x14ac:dyDescent="0.3">
      <c r="A36" s="9" t="s">
        <v>70</v>
      </c>
      <c r="B36" s="18" t="s">
        <v>71</v>
      </c>
      <c r="C36" s="19" t="s">
        <v>14</v>
      </c>
      <c r="D36" s="20">
        <v>120</v>
      </c>
      <c r="E36" s="13">
        <v>0</v>
      </c>
      <c r="F36" s="14">
        <f t="shared" si="0"/>
        <v>0</v>
      </c>
      <c r="G36" s="24"/>
      <c r="H36" s="16">
        <f t="shared" si="1"/>
        <v>0</v>
      </c>
      <c r="I36" s="25"/>
    </row>
    <row r="37" spans="1:9" s="4" customFormat="1" thickBot="1" x14ac:dyDescent="0.3">
      <c r="A37" s="9" t="s">
        <v>72</v>
      </c>
      <c r="B37" s="18" t="s">
        <v>73</v>
      </c>
      <c r="C37" s="19" t="s">
        <v>14</v>
      </c>
      <c r="D37" s="20">
        <v>15</v>
      </c>
      <c r="E37" s="13">
        <v>0</v>
      </c>
      <c r="F37" s="14">
        <f t="shared" si="0"/>
        <v>0</v>
      </c>
      <c r="G37" s="24"/>
      <c r="H37" s="16">
        <f t="shared" si="1"/>
        <v>0</v>
      </c>
      <c r="I37" s="25"/>
    </row>
    <row r="38" spans="1:9" s="4" customFormat="1" thickBot="1" x14ac:dyDescent="0.3">
      <c r="A38" s="9" t="s">
        <v>74</v>
      </c>
      <c r="B38" s="21" t="s">
        <v>75</v>
      </c>
      <c r="C38" s="19" t="s">
        <v>14</v>
      </c>
      <c r="D38" s="23">
        <v>250</v>
      </c>
      <c r="E38" s="13">
        <v>0</v>
      </c>
      <c r="F38" s="14">
        <f t="shared" si="0"/>
        <v>0</v>
      </c>
      <c r="G38" s="15"/>
      <c r="H38" s="16">
        <f t="shared" si="1"/>
        <v>0</v>
      </c>
      <c r="I38" s="17"/>
    </row>
    <row r="39" spans="1:9" s="4" customFormat="1" thickBot="1" x14ac:dyDescent="0.3">
      <c r="A39" s="9" t="s">
        <v>76</v>
      </c>
      <c r="B39" s="18" t="s">
        <v>77</v>
      </c>
      <c r="C39" s="19" t="s">
        <v>14</v>
      </c>
      <c r="D39" s="20">
        <v>5</v>
      </c>
      <c r="E39" s="13">
        <v>0</v>
      </c>
      <c r="F39" s="14">
        <f t="shared" si="0"/>
        <v>0</v>
      </c>
      <c r="G39" s="15"/>
      <c r="H39" s="16">
        <f t="shared" si="1"/>
        <v>0</v>
      </c>
      <c r="I39" s="17"/>
    </row>
    <row r="40" spans="1:9" s="4" customFormat="1" thickBot="1" x14ac:dyDescent="0.3">
      <c r="A40" s="9" t="s">
        <v>78</v>
      </c>
      <c r="B40" s="18" t="s">
        <v>79</v>
      </c>
      <c r="C40" s="19" t="s">
        <v>14</v>
      </c>
      <c r="D40" s="20">
        <v>250</v>
      </c>
      <c r="E40" s="13">
        <v>0</v>
      </c>
      <c r="F40" s="14">
        <f t="shared" si="0"/>
        <v>0</v>
      </c>
      <c r="G40" s="24"/>
      <c r="H40" s="16">
        <f t="shared" si="1"/>
        <v>0</v>
      </c>
      <c r="I40" s="25"/>
    </row>
    <row r="41" spans="1:9" s="4" customFormat="1" thickBot="1" x14ac:dyDescent="0.3">
      <c r="A41" s="9" t="s">
        <v>80</v>
      </c>
      <c r="B41" s="18" t="s">
        <v>81</v>
      </c>
      <c r="C41" s="19" t="s">
        <v>14</v>
      </c>
      <c r="D41" s="20">
        <v>6</v>
      </c>
      <c r="E41" s="13">
        <v>0</v>
      </c>
      <c r="F41" s="14">
        <f t="shared" si="0"/>
        <v>0</v>
      </c>
      <c r="G41" s="15"/>
      <c r="H41" s="16">
        <f t="shared" si="1"/>
        <v>0</v>
      </c>
      <c r="I41" s="17"/>
    </row>
    <row r="42" spans="1:9" s="4" customFormat="1" thickBot="1" x14ac:dyDescent="0.3">
      <c r="A42" s="9" t="s">
        <v>82</v>
      </c>
      <c r="B42" s="18" t="s">
        <v>83</v>
      </c>
      <c r="C42" s="19" t="s">
        <v>14</v>
      </c>
      <c r="D42" s="20">
        <v>5</v>
      </c>
      <c r="E42" s="13">
        <v>0</v>
      </c>
      <c r="F42" s="14">
        <f t="shared" si="0"/>
        <v>0</v>
      </c>
      <c r="G42" s="15"/>
      <c r="H42" s="16">
        <f t="shared" si="1"/>
        <v>0</v>
      </c>
      <c r="I42" s="17"/>
    </row>
    <row r="43" spans="1:9" s="4" customFormat="1" thickBot="1" x14ac:dyDescent="0.3">
      <c r="A43" s="9" t="s">
        <v>84</v>
      </c>
      <c r="B43" s="18" t="s">
        <v>85</v>
      </c>
      <c r="C43" s="19" t="s">
        <v>14</v>
      </c>
      <c r="D43" s="20">
        <v>150</v>
      </c>
      <c r="E43" s="13">
        <v>0</v>
      </c>
      <c r="F43" s="14">
        <f t="shared" si="0"/>
        <v>0</v>
      </c>
      <c r="G43" s="15"/>
      <c r="H43" s="16">
        <f t="shared" si="1"/>
        <v>0</v>
      </c>
      <c r="I43" s="17"/>
    </row>
    <row r="44" spans="1:9" s="4" customFormat="1" thickBot="1" x14ac:dyDescent="0.3">
      <c r="A44" s="9" t="s">
        <v>86</v>
      </c>
      <c r="B44" s="21" t="s">
        <v>87</v>
      </c>
      <c r="C44" s="19" t="s">
        <v>14</v>
      </c>
      <c r="D44" s="23">
        <v>50</v>
      </c>
      <c r="E44" s="13">
        <v>0</v>
      </c>
      <c r="F44" s="14">
        <f t="shared" si="0"/>
        <v>0</v>
      </c>
      <c r="G44" s="24"/>
      <c r="H44" s="16">
        <f t="shared" si="1"/>
        <v>0</v>
      </c>
      <c r="I44" s="25"/>
    </row>
    <row r="45" spans="1:9" s="4" customFormat="1" thickBot="1" x14ac:dyDescent="0.3">
      <c r="A45" s="9" t="s">
        <v>88</v>
      </c>
      <c r="B45" s="21" t="s">
        <v>89</v>
      </c>
      <c r="C45" s="19" t="s">
        <v>14</v>
      </c>
      <c r="D45" s="23">
        <v>50</v>
      </c>
      <c r="E45" s="13">
        <v>0</v>
      </c>
      <c r="F45" s="14">
        <f t="shared" si="0"/>
        <v>0</v>
      </c>
      <c r="G45" s="15"/>
      <c r="H45" s="16">
        <f t="shared" si="1"/>
        <v>0</v>
      </c>
      <c r="I45" s="17"/>
    </row>
    <row r="46" spans="1:9" s="4" customFormat="1" thickBot="1" x14ac:dyDescent="0.3">
      <c r="A46" s="9" t="s">
        <v>90</v>
      </c>
      <c r="B46" s="21" t="s">
        <v>91</v>
      </c>
      <c r="C46" s="19" t="s">
        <v>14</v>
      </c>
      <c r="D46" s="23">
        <v>250</v>
      </c>
      <c r="E46" s="13">
        <v>0</v>
      </c>
      <c r="F46" s="14">
        <f t="shared" si="0"/>
        <v>0</v>
      </c>
      <c r="G46" s="15"/>
      <c r="H46" s="16">
        <f t="shared" si="1"/>
        <v>0</v>
      </c>
      <c r="I46" s="17"/>
    </row>
    <row r="47" spans="1:9" s="4" customFormat="1" thickBot="1" x14ac:dyDescent="0.3">
      <c r="A47" s="9" t="s">
        <v>92</v>
      </c>
      <c r="B47" s="21" t="s">
        <v>93</v>
      </c>
      <c r="C47" s="19" t="s">
        <v>14</v>
      </c>
      <c r="D47" s="23">
        <v>800</v>
      </c>
      <c r="E47" s="13">
        <v>0</v>
      </c>
      <c r="F47" s="14">
        <f t="shared" si="0"/>
        <v>0</v>
      </c>
      <c r="G47" s="15"/>
      <c r="H47" s="16">
        <f t="shared" si="1"/>
        <v>0</v>
      </c>
      <c r="I47" s="17"/>
    </row>
    <row r="48" spans="1:9" s="4" customFormat="1" thickBot="1" x14ac:dyDescent="0.3">
      <c r="A48" s="9" t="s">
        <v>94</v>
      </c>
      <c r="B48" s="21" t="s">
        <v>95</v>
      </c>
      <c r="C48" s="19" t="s">
        <v>14</v>
      </c>
      <c r="D48" s="23">
        <v>1500</v>
      </c>
      <c r="E48" s="13">
        <v>0</v>
      </c>
      <c r="F48" s="14">
        <f t="shared" si="0"/>
        <v>0</v>
      </c>
      <c r="G48" s="15"/>
      <c r="H48" s="16">
        <f t="shared" si="1"/>
        <v>0</v>
      </c>
      <c r="I48" s="17"/>
    </row>
    <row r="49" spans="1:9" s="4" customFormat="1" thickBot="1" x14ac:dyDescent="0.3">
      <c r="A49" s="9" t="s">
        <v>96</v>
      </c>
      <c r="B49" s="18" t="s">
        <v>97</v>
      </c>
      <c r="C49" s="19" t="s">
        <v>14</v>
      </c>
      <c r="D49" s="20">
        <v>300</v>
      </c>
      <c r="E49" s="13">
        <v>0</v>
      </c>
      <c r="F49" s="13">
        <f t="shared" si="0"/>
        <v>0</v>
      </c>
      <c r="G49" s="15"/>
      <c r="H49" s="16">
        <f t="shared" si="1"/>
        <v>0</v>
      </c>
      <c r="I49" s="17"/>
    </row>
    <row r="50" spans="1:9" s="4" customFormat="1" thickBot="1" x14ac:dyDescent="0.3">
      <c r="A50" s="9" t="s">
        <v>98</v>
      </c>
      <c r="B50" s="21" t="s">
        <v>99</v>
      </c>
      <c r="C50" s="19" t="s">
        <v>14</v>
      </c>
      <c r="D50" s="20">
        <v>5</v>
      </c>
      <c r="E50" s="13">
        <v>0</v>
      </c>
      <c r="F50" s="13">
        <f t="shared" si="0"/>
        <v>0</v>
      </c>
      <c r="G50" s="15"/>
      <c r="H50" s="16">
        <f t="shared" si="1"/>
        <v>0</v>
      </c>
      <c r="I50" s="17"/>
    </row>
    <row r="51" spans="1:9" s="4" customFormat="1" thickBot="1" x14ac:dyDescent="0.3">
      <c r="A51" s="9" t="s">
        <v>100</v>
      </c>
      <c r="B51" s="21" t="s">
        <v>101</v>
      </c>
      <c r="C51" s="19" t="s">
        <v>14</v>
      </c>
      <c r="D51" s="23">
        <v>5</v>
      </c>
      <c r="E51" s="13">
        <v>0</v>
      </c>
      <c r="F51" s="13">
        <f t="shared" si="0"/>
        <v>0</v>
      </c>
      <c r="G51" s="15"/>
      <c r="H51" s="16">
        <f t="shared" si="1"/>
        <v>0</v>
      </c>
      <c r="I51" s="17"/>
    </row>
    <row r="52" spans="1:9" s="4" customFormat="1" thickBot="1" x14ac:dyDescent="0.3">
      <c r="A52" s="9" t="s">
        <v>102</v>
      </c>
      <c r="B52" s="21" t="s">
        <v>103</v>
      </c>
      <c r="C52" s="19" t="s">
        <v>14</v>
      </c>
      <c r="D52" s="23">
        <v>350</v>
      </c>
      <c r="E52" s="13">
        <v>0</v>
      </c>
      <c r="F52" s="14">
        <f t="shared" si="0"/>
        <v>0</v>
      </c>
      <c r="G52" s="15"/>
      <c r="H52" s="16">
        <f t="shared" si="1"/>
        <v>0</v>
      </c>
      <c r="I52" s="17"/>
    </row>
    <row r="53" spans="1:9" s="4" customFormat="1" thickBot="1" x14ac:dyDescent="0.3">
      <c r="A53" s="9" t="s">
        <v>104</v>
      </c>
      <c r="B53" s="21" t="s">
        <v>105</v>
      </c>
      <c r="C53" s="19" t="s">
        <v>14</v>
      </c>
      <c r="D53" s="23">
        <v>100</v>
      </c>
      <c r="E53" s="13">
        <v>0</v>
      </c>
      <c r="F53" s="13">
        <f t="shared" si="0"/>
        <v>0</v>
      </c>
      <c r="G53" s="15"/>
      <c r="H53" s="16">
        <f t="shared" si="1"/>
        <v>0</v>
      </c>
      <c r="I53" s="17"/>
    </row>
    <row r="54" spans="1:9" s="4" customFormat="1" thickBot="1" x14ac:dyDescent="0.3">
      <c r="A54" s="9" t="s">
        <v>106</v>
      </c>
      <c r="B54" s="18" t="s">
        <v>107</v>
      </c>
      <c r="C54" s="19" t="s">
        <v>14</v>
      </c>
      <c r="D54" s="20">
        <v>300</v>
      </c>
      <c r="E54" s="13">
        <v>0</v>
      </c>
      <c r="F54" s="13">
        <f t="shared" si="0"/>
        <v>0</v>
      </c>
      <c r="G54" s="15"/>
      <c r="H54" s="16">
        <f t="shared" si="1"/>
        <v>0</v>
      </c>
      <c r="I54" s="17"/>
    </row>
    <row r="55" spans="1:9" s="4" customFormat="1" thickBot="1" x14ac:dyDescent="0.3">
      <c r="A55" s="9" t="s">
        <v>108</v>
      </c>
      <c r="B55" s="21" t="s">
        <v>109</v>
      </c>
      <c r="C55" s="19" t="s">
        <v>14</v>
      </c>
      <c r="D55" s="12">
        <v>400</v>
      </c>
      <c r="E55" s="13">
        <v>0</v>
      </c>
      <c r="F55" s="14">
        <f t="shared" si="0"/>
        <v>0</v>
      </c>
      <c r="G55" s="24"/>
      <c r="H55" s="16">
        <f t="shared" si="1"/>
        <v>0</v>
      </c>
      <c r="I55" s="25"/>
    </row>
    <row r="56" spans="1:9" s="4" customFormat="1" thickBot="1" x14ac:dyDescent="0.3">
      <c r="A56" s="9" t="s">
        <v>110</v>
      </c>
      <c r="B56" s="21" t="s">
        <v>111</v>
      </c>
      <c r="C56" s="19" t="s">
        <v>14</v>
      </c>
      <c r="D56" s="23">
        <v>5</v>
      </c>
      <c r="E56" s="13">
        <v>0</v>
      </c>
      <c r="F56" s="14">
        <f t="shared" si="0"/>
        <v>0</v>
      </c>
      <c r="G56" s="24"/>
      <c r="H56" s="16">
        <f t="shared" si="1"/>
        <v>0</v>
      </c>
      <c r="I56" s="25"/>
    </row>
    <row r="57" spans="1:9" s="4" customFormat="1" thickBot="1" x14ac:dyDescent="0.3">
      <c r="A57" s="9" t="s">
        <v>112</v>
      </c>
      <c r="B57" s="21" t="s">
        <v>113</v>
      </c>
      <c r="C57" s="19" t="s">
        <v>14</v>
      </c>
      <c r="D57" s="23">
        <v>6</v>
      </c>
      <c r="E57" s="13">
        <v>0</v>
      </c>
      <c r="F57" s="14">
        <f t="shared" si="0"/>
        <v>0</v>
      </c>
      <c r="G57" s="24"/>
      <c r="H57" s="16">
        <f t="shared" si="1"/>
        <v>0</v>
      </c>
      <c r="I57" s="25"/>
    </row>
    <row r="58" spans="1:9" s="4" customFormat="1" thickBot="1" x14ac:dyDescent="0.3">
      <c r="A58" s="9" t="s">
        <v>114</v>
      </c>
      <c r="B58" s="21" t="s">
        <v>115</v>
      </c>
      <c r="C58" s="19" t="s">
        <v>14</v>
      </c>
      <c r="D58" s="23">
        <v>0</v>
      </c>
      <c r="E58" s="13">
        <v>0</v>
      </c>
      <c r="F58" s="14">
        <f t="shared" si="0"/>
        <v>0</v>
      </c>
      <c r="G58" s="24"/>
      <c r="H58" s="16">
        <f t="shared" si="1"/>
        <v>0</v>
      </c>
      <c r="I58" s="25"/>
    </row>
    <row r="59" spans="1:9" s="4" customFormat="1" thickBot="1" x14ac:dyDescent="0.3">
      <c r="A59" s="9" t="s">
        <v>116</v>
      </c>
      <c r="B59" s="21" t="s">
        <v>117</v>
      </c>
      <c r="C59" s="19" t="s">
        <v>14</v>
      </c>
      <c r="D59" s="23">
        <v>20</v>
      </c>
      <c r="E59" s="13">
        <v>0</v>
      </c>
      <c r="F59" s="14">
        <f t="shared" si="0"/>
        <v>0</v>
      </c>
      <c r="G59" s="24"/>
      <c r="H59" s="16">
        <f t="shared" si="1"/>
        <v>0</v>
      </c>
      <c r="I59" s="25"/>
    </row>
    <row r="60" spans="1:9" s="4" customFormat="1" ht="14.25" customHeight="1" thickBot="1" x14ac:dyDescent="0.3">
      <c r="A60" s="9" t="s">
        <v>118</v>
      </c>
      <c r="B60" s="18" t="s">
        <v>119</v>
      </c>
      <c r="C60" s="19" t="s">
        <v>14</v>
      </c>
      <c r="D60" s="20">
        <v>20</v>
      </c>
      <c r="E60" s="13">
        <v>0</v>
      </c>
      <c r="F60" s="14">
        <f t="shared" si="0"/>
        <v>0</v>
      </c>
      <c r="G60" s="24"/>
      <c r="H60" s="16">
        <f t="shared" si="1"/>
        <v>0</v>
      </c>
      <c r="I60" s="25"/>
    </row>
    <row r="61" spans="1:9" s="4" customFormat="1" ht="14.25" customHeight="1" thickBot="1" x14ac:dyDescent="0.3">
      <c r="A61" s="9" t="s">
        <v>120</v>
      </c>
      <c r="B61" s="18" t="s">
        <v>121</v>
      </c>
      <c r="C61" s="19" t="s">
        <v>14</v>
      </c>
      <c r="D61" s="20">
        <v>20</v>
      </c>
      <c r="E61" s="13">
        <v>0</v>
      </c>
      <c r="F61" s="14">
        <f t="shared" si="0"/>
        <v>0</v>
      </c>
      <c r="G61" s="24"/>
      <c r="H61" s="16">
        <f t="shared" si="1"/>
        <v>0</v>
      </c>
      <c r="I61" s="25"/>
    </row>
    <row r="62" spans="1:9" s="4" customFormat="1" ht="14.25" customHeight="1" thickBot="1" x14ac:dyDescent="0.3">
      <c r="A62" s="9" t="s">
        <v>122</v>
      </c>
      <c r="B62" s="21" t="s">
        <v>123</v>
      </c>
      <c r="C62" s="19" t="s">
        <v>14</v>
      </c>
      <c r="D62" s="23">
        <v>5</v>
      </c>
      <c r="E62" s="13">
        <v>0</v>
      </c>
      <c r="F62" s="14">
        <f t="shared" si="0"/>
        <v>0</v>
      </c>
      <c r="G62" s="24"/>
      <c r="H62" s="16">
        <f t="shared" si="1"/>
        <v>0</v>
      </c>
      <c r="I62" s="25"/>
    </row>
    <row r="63" spans="1:9" s="4" customFormat="1" thickBot="1" x14ac:dyDescent="0.3">
      <c r="A63" s="9" t="s">
        <v>124</v>
      </c>
      <c r="B63" s="21" t="s">
        <v>125</v>
      </c>
      <c r="C63" s="19" t="s">
        <v>14</v>
      </c>
      <c r="D63" s="23">
        <v>5</v>
      </c>
      <c r="E63" s="13">
        <v>0</v>
      </c>
      <c r="F63" s="13">
        <f t="shared" si="0"/>
        <v>0</v>
      </c>
      <c r="G63" s="24"/>
      <c r="H63" s="16">
        <f t="shared" si="1"/>
        <v>0</v>
      </c>
      <c r="I63" s="25"/>
    </row>
    <row r="64" spans="1:9" s="4" customFormat="1" thickBot="1" x14ac:dyDescent="0.3">
      <c r="A64" s="9" t="s">
        <v>126</v>
      </c>
      <c r="B64" s="18" t="s">
        <v>127</v>
      </c>
      <c r="C64" s="19" t="s">
        <v>14</v>
      </c>
      <c r="D64" s="20">
        <v>150</v>
      </c>
      <c r="E64" s="13">
        <v>0</v>
      </c>
      <c r="F64" s="13">
        <f t="shared" si="0"/>
        <v>0</v>
      </c>
      <c r="G64" s="24"/>
      <c r="H64" s="16">
        <f t="shared" si="1"/>
        <v>0</v>
      </c>
      <c r="I64" s="25"/>
    </row>
    <row r="65" spans="1:9" s="4" customFormat="1" thickBot="1" x14ac:dyDescent="0.3">
      <c r="A65" s="9" t="s">
        <v>128</v>
      </c>
      <c r="B65" s="21" t="s">
        <v>129</v>
      </c>
      <c r="C65" s="19" t="s">
        <v>14</v>
      </c>
      <c r="D65" s="23">
        <v>20</v>
      </c>
      <c r="E65" s="13">
        <v>0</v>
      </c>
      <c r="F65" s="13">
        <f t="shared" si="0"/>
        <v>0</v>
      </c>
      <c r="G65" s="24"/>
      <c r="H65" s="16">
        <f t="shared" si="1"/>
        <v>0</v>
      </c>
      <c r="I65" s="25"/>
    </row>
    <row r="66" spans="1:9" s="4" customFormat="1" thickBot="1" x14ac:dyDescent="0.3">
      <c r="A66" s="9" t="s">
        <v>130</v>
      </c>
      <c r="B66" s="21" t="s">
        <v>131</v>
      </c>
      <c r="C66" s="19" t="s">
        <v>14</v>
      </c>
      <c r="D66" s="23">
        <v>150</v>
      </c>
      <c r="E66" s="13">
        <v>0</v>
      </c>
      <c r="F66" s="14">
        <f t="shared" si="0"/>
        <v>0</v>
      </c>
      <c r="G66" s="24"/>
      <c r="H66" s="16">
        <f t="shared" si="1"/>
        <v>0</v>
      </c>
      <c r="I66" s="25"/>
    </row>
    <row r="67" spans="1:9" s="4" customFormat="1" thickBot="1" x14ac:dyDescent="0.3">
      <c r="A67" s="9" t="s">
        <v>132</v>
      </c>
      <c r="B67" s="21" t="s">
        <v>133</v>
      </c>
      <c r="C67" s="19" t="s">
        <v>14</v>
      </c>
      <c r="D67" s="23">
        <v>20</v>
      </c>
      <c r="E67" s="13">
        <v>0</v>
      </c>
      <c r="F67" s="14">
        <f t="shared" si="0"/>
        <v>0</v>
      </c>
      <c r="G67" s="24"/>
      <c r="H67" s="16">
        <f t="shared" si="1"/>
        <v>0</v>
      </c>
      <c r="I67" s="25"/>
    </row>
    <row r="68" spans="1:9" s="4" customFormat="1" thickBot="1" x14ac:dyDescent="0.3">
      <c r="A68" s="9" t="s">
        <v>134</v>
      </c>
      <c r="B68" s="18" t="s">
        <v>135</v>
      </c>
      <c r="C68" s="19" t="s">
        <v>14</v>
      </c>
      <c r="D68" s="20">
        <v>240</v>
      </c>
      <c r="E68" s="13">
        <v>0</v>
      </c>
      <c r="F68" s="14">
        <f t="shared" si="0"/>
        <v>0</v>
      </c>
      <c r="G68" s="24"/>
      <c r="H68" s="16">
        <f t="shared" si="1"/>
        <v>0</v>
      </c>
      <c r="I68" s="25"/>
    </row>
    <row r="69" spans="1:9" s="4" customFormat="1" thickBot="1" x14ac:dyDescent="0.3">
      <c r="A69" s="9" t="s">
        <v>136</v>
      </c>
      <c r="B69" s="21" t="s">
        <v>137</v>
      </c>
      <c r="C69" s="19" t="s">
        <v>14</v>
      </c>
      <c r="D69" s="23">
        <v>5</v>
      </c>
      <c r="E69" s="13">
        <v>0</v>
      </c>
      <c r="F69" s="14">
        <f t="shared" si="0"/>
        <v>0</v>
      </c>
      <c r="G69" s="24"/>
      <c r="H69" s="16">
        <f t="shared" si="1"/>
        <v>0</v>
      </c>
      <c r="I69" s="25"/>
    </row>
    <row r="70" spans="1:9" s="4" customFormat="1" thickBot="1" x14ac:dyDescent="0.3">
      <c r="A70" s="9" t="s">
        <v>138</v>
      </c>
      <c r="B70" s="21" t="s">
        <v>139</v>
      </c>
      <c r="C70" s="19" t="s">
        <v>14</v>
      </c>
      <c r="D70" s="23">
        <v>2</v>
      </c>
      <c r="E70" s="13">
        <v>0</v>
      </c>
      <c r="F70" s="14">
        <f t="shared" si="0"/>
        <v>0</v>
      </c>
      <c r="G70" s="24"/>
      <c r="H70" s="16">
        <f t="shared" si="1"/>
        <v>0</v>
      </c>
      <c r="I70" s="25"/>
    </row>
    <row r="71" spans="1:9" s="4" customFormat="1" thickBot="1" x14ac:dyDescent="0.3">
      <c r="A71" s="9" t="s">
        <v>140</v>
      </c>
      <c r="B71" s="21" t="s">
        <v>141</v>
      </c>
      <c r="C71" s="19" t="s">
        <v>14</v>
      </c>
      <c r="D71" s="23">
        <v>180</v>
      </c>
      <c r="E71" s="13">
        <v>0</v>
      </c>
      <c r="F71" s="14">
        <f t="shared" si="0"/>
        <v>0</v>
      </c>
      <c r="G71" s="24"/>
      <c r="H71" s="16">
        <f t="shared" si="1"/>
        <v>0</v>
      </c>
      <c r="I71" s="25"/>
    </row>
    <row r="72" spans="1:9" s="4" customFormat="1" thickBot="1" x14ac:dyDescent="0.3">
      <c r="A72" s="9" t="s">
        <v>142</v>
      </c>
      <c r="B72" s="21" t="s">
        <v>143</v>
      </c>
      <c r="C72" s="19" t="s">
        <v>14</v>
      </c>
      <c r="D72" s="23">
        <v>0</v>
      </c>
      <c r="E72" s="13">
        <v>0</v>
      </c>
      <c r="F72" s="14">
        <f t="shared" si="0"/>
        <v>0</v>
      </c>
      <c r="G72" s="24"/>
      <c r="H72" s="16">
        <f t="shared" si="1"/>
        <v>0</v>
      </c>
      <c r="I72" s="25"/>
    </row>
    <row r="73" spans="1:9" s="4" customFormat="1" thickBot="1" x14ac:dyDescent="0.3">
      <c r="A73" s="9" t="s">
        <v>144</v>
      </c>
      <c r="B73" s="21" t="s">
        <v>145</v>
      </c>
      <c r="C73" s="19" t="s">
        <v>14</v>
      </c>
      <c r="D73" s="23">
        <v>5</v>
      </c>
      <c r="E73" s="13">
        <v>0</v>
      </c>
      <c r="F73" s="14">
        <f t="shared" si="0"/>
        <v>0</v>
      </c>
      <c r="G73" s="24"/>
      <c r="H73" s="16">
        <f t="shared" si="1"/>
        <v>0</v>
      </c>
      <c r="I73" s="25"/>
    </row>
    <row r="74" spans="1:9" s="4" customFormat="1" thickBot="1" x14ac:dyDescent="0.3">
      <c r="A74" s="9" t="s">
        <v>146</v>
      </c>
      <c r="B74" s="18" t="s">
        <v>147</v>
      </c>
      <c r="C74" s="19" t="s">
        <v>14</v>
      </c>
      <c r="D74" s="20">
        <v>5</v>
      </c>
      <c r="E74" s="13">
        <v>0</v>
      </c>
      <c r="F74" s="14">
        <f t="shared" si="0"/>
        <v>0</v>
      </c>
      <c r="G74" s="24"/>
      <c r="H74" s="16">
        <f t="shared" si="1"/>
        <v>0</v>
      </c>
      <c r="I74" s="25"/>
    </row>
    <row r="75" spans="1:9" s="4" customFormat="1" thickBot="1" x14ac:dyDescent="0.3">
      <c r="A75" s="9" t="s">
        <v>148</v>
      </c>
      <c r="B75" s="21" t="s">
        <v>149</v>
      </c>
      <c r="C75" s="19" t="s">
        <v>14</v>
      </c>
      <c r="D75" s="23">
        <v>0</v>
      </c>
      <c r="E75" s="13">
        <v>0</v>
      </c>
      <c r="F75" s="14">
        <f t="shared" si="0"/>
        <v>0</v>
      </c>
      <c r="G75" s="24"/>
      <c r="H75" s="16">
        <f t="shared" si="1"/>
        <v>0</v>
      </c>
      <c r="I75" s="25"/>
    </row>
    <row r="76" spans="1:9" s="4" customFormat="1" thickBot="1" x14ac:dyDescent="0.3">
      <c r="A76" s="9" t="s">
        <v>150</v>
      </c>
      <c r="B76" s="21" t="s">
        <v>151</v>
      </c>
      <c r="C76" s="19" t="s">
        <v>14</v>
      </c>
      <c r="D76" s="23">
        <v>5</v>
      </c>
      <c r="E76" s="13">
        <v>0</v>
      </c>
      <c r="F76" s="14">
        <f t="shared" si="0"/>
        <v>0</v>
      </c>
      <c r="G76" s="24"/>
      <c r="H76" s="16">
        <f t="shared" si="1"/>
        <v>0</v>
      </c>
      <c r="I76" s="25"/>
    </row>
    <row r="77" spans="1:9" s="4" customFormat="1" thickBot="1" x14ac:dyDescent="0.3">
      <c r="A77" s="9" t="s">
        <v>152</v>
      </c>
      <c r="B77" s="21" t="s">
        <v>153</v>
      </c>
      <c r="C77" s="19" t="s">
        <v>14</v>
      </c>
      <c r="D77" s="23">
        <v>5</v>
      </c>
      <c r="E77" s="13">
        <v>0</v>
      </c>
      <c r="F77" s="14">
        <f t="shared" si="0"/>
        <v>0</v>
      </c>
      <c r="G77" s="24"/>
      <c r="H77" s="16">
        <f t="shared" si="1"/>
        <v>0</v>
      </c>
      <c r="I77" s="25"/>
    </row>
    <row r="78" spans="1:9" s="4" customFormat="1" thickBot="1" x14ac:dyDescent="0.3">
      <c r="A78" s="9" t="s">
        <v>154</v>
      </c>
      <c r="B78" s="21" t="s">
        <v>155</v>
      </c>
      <c r="C78" s="19" t="s">
        <v>14</v>
      </c>
      <c r="D78" s="23">
        <v>120</v>
      </c>
      <c r="E78" s="13">
        <v>0</v>
      </c>
      <c r="F78" s="14">
        <f t="shared" si="0"/>
        <v>0</v>
      </c>
      <c r="G78" s="24"/>
      <c r="H78" s="16">
        <f t="shared" si="1"/>
        <v>0</v>
      </c>
      <c r="I78" s="25"/>
    </row>
    <row r="79" spans="1:9" s="4" customFormat="1" thickBot="1" x14ac:dyDescent="0.3">
      <c r="A79" s="9" t="s">
        <v>156</v>
      </c>
      <c r="B79" s="21" t="s">
        <v>157</v>
      </c>
      <c r="C79" s="19" t="s">
        <v>14</v>
      </c>
      <c r="D79" s="23">
        <v>70</v>
      </c>
      <c r="E79" s="13">
        <v>0</v>
      </c>
      <c r="F79" s="14">
        <f t="shared" si="0"/>
        <v>0</v>
      </c>
      <c r="G79" s="24"/>
      <c r="H79" s="16">
        <f t="shared" si="1"/>
        <v>0</v>
      </c>
      <c r="I79" s="25"/>
    </row>
    <row r="80" spans="1:9" s="4" customFormat="1" thickBot="1" x14ac:dyDescent="0.3">
      <c r="A80" s="9" t="s">
        <v>158</v>
      </c>
      <c r="B80" s="21" t="s">
        <v>159</v>
      </c>
      <c r="C80" s="19" t="s">
        <v>14</v>
      </c>
      <c r="D80" s="23">
        <v>70</v>
      </c>
      <c r="E80" s="13">
        <v>0</v>
      </c>
      <c r="F80" s="14">
        <f t="shared" si="0"/>
        <v>0</v>
      </c>
      <c r="G80" s="24"/>
      <c r="H80" s="16">
        <f t="shared" si="1"/>
        <v>0</v>
      </c>
      <c r="I80" s="25"/>
    </row>
    <row r="81" spans="1:9" s="4" customFormat="1" thickBot="1" x14ac:dyDescent="0.3">
      <c r="A81" s="9" t="s">
        <v>160</v>
      </c>
      <c r="B81" s="21" t="s">
        <v>161</v>
      </c>
      <c r="C81" s="19" t="s">
        <v>14</v>
      </c>
      <c r="D81" s="23">
        <v>5</v>
      </c>
      <c r="E81" s="13">
        <v>0</v>
      </c>
      <c r="F81" s="14">
        <f t="shared" si="0"/>
        <v>0</v>
      </c>
      <c r="G81" s="24"/>
      <c r="H81" s="16">
        <f t="shared" si="1"/>
        <v>0</v>
      </c>
      <c r="I81" s="25"/>
    </row>
    <row r="82" spans="1:9" s="4" customFormat="1" thickBot="1" x14ac:dyDescent="0.3">
      <c r="A82" s="9" t="s">
        <v>162</v>
      </c>
      <c r="B82" s="21" t="s">
        <v>203</v>
      </c>
      <c r="C82" s="19" t="s">
        <v>14</v>
      </c>
      <c r="D82" s="23">
        <v>5</v>
      </c>
      <c r="E82" s="13">
        <v>0</v>
      </c>
      <c r="F82" s="13">
        <f>+E82*1.095</f>
        <v>0</v>
      </c>
      <c r="G82" s="24"/>
      <c r="H82" s="16">
        <f>+D82*F82</f>
        <v>0</v>
      </c>
      <c r="I82" s="25"/>
    </row>
    <row r="83" spans="1:9" s="4" customFormat="1" thickBot="1" x14ac:dyDescent="0.3">
      <c r="A83" s="9" t="s">
        <v>163</v>
      </c>
      <c r="B83" s="26" t="s">
        <v>164</v>
      </c>
      <c r="C83" s="27" t="s">
        <v>14</v>
      </c>
      <c r="D83" s="28">
        <v>1000</v>
      </c>
      <c r="E83" s="13">
        <v>0</v>
      </c>
      <c r="F83" s="14">
        <f t="shared" si="0"/>
        <v>0</v>
      </c>
      <c r="G83" s="15"/>
      <c r="H83" s="16">
        <f t="shared" si="1"/>
        <v>0</v>
      </c>
      <c r="I83" s="17"/>
    </row>
    <row r="84" spans="1:9" s="4" customFormat="1" thickBot="1" x14ac:dyDescent="0.3">
      <c r="A84" s="9" t="s">
        <v>165</v>
      </c>
      <c r="B84" s="29" t="s">
        <v>166</v>
      </c>
      <c r="C84" s="27" t="s">
        <v>14</v>
      </c>
      <c r="D84" s="30">
        <v>1000</v>
      </c>
      <c r="E84" s="13">
        <v>0</v>
      </c>
      <c r="F84" s="14">
        <f t="shared" si="0"/>
        <v>0</v>
      </c>
      <c r="G84" s="15"/>
      <c r="H84" s="16">
        <f t="shared" si="1"/>
        <v>0</v>
      </c>
      <c r="I84" s="17"/>
    </row>
    <row r="85" spans="1:9" s="4" customFormat="1" thickBot="1" x14ac:dyDescent="0.3">
      <c r="A85" s="9" t="s">
        <v>167</v>
      </c>
      <c r="B85" s="21" t="s">
        <v>168</v>
      </c>
      <c r="C85" s="19" t="s">
        <v>14</v>
      </c>
      <c r="D85" s="23">
        <v>10</v>
      </c>
      <c r="E85" s="13">
        <v>0</v>
      </c>
      <c r="F85" s="14">
        <f t="shared" si="0"/>
        <v>0</v>
      </c>
      <c r="G85" s="15"/>
      <c r="H85" s="16">
        <f t="shared" si="1"/>
        <v>0</v>
      </c>
      <c r="I85" s="17"/>
    </row>
    <row r="86" spans="1:9" s="4" customFormat="1" thickBot="1" x14ac:dyDescent="0.3">
      <c r="A86" s="9" t="s">
        <v>169</v>
      </c>
      <c r="B86" s="18" t="s">
        <v>170</v>
      </c>
      <c r="C86" s="19" t="s">
        <v>14</v>
      </c>
      <c r="D86" s="20">
        <v>2</v>
      </c>
      <c r="E86" s="13">
        <v>0</v>
      </c>
      <c r="F86" s="14">
        <f>+E86*1.095</f>
        <v>0</v>
      </c>
      <c r="G86" s="15"/>
      <c r="H86" s="16">
        <f>+D86*F86</f>
        <v>0</v>
      </c>
      <c r="I86" s="17"/>
    </row>
    <row r="87" spans="1:9" s="4" customFormat="1" thickBot="1" x14ac:dyDescent="0.3">
      <c r="A87" s="9" t="s">
        <v>171</v>
      </c>
      <c r="B87" s="21" t="s">
        <v>197</v>
      </c>
      <c r="C87" s="19" t="s">
        <v>14</v>
      </c>
      <c r="D87" s="23">
        <v>5</v>
      </c>
      <c r="E87" s="13">
        <v>0</v>
      </c>
      <c r="F87" s="31">
        <f t="shared" si="0"/>
        <v>0</v>
      </c>
      <c r="G87" s="15"/>
      <c r="H87" s="16">
        <f t="shared" si="1"/>
        <v>0</v>
      </c>
      <c r="I87" s="17"/>
    </row>
    <row r="88" spans="1:9" s="4" customFormat="1" thickBot="1" x14ac:dyDescent="0.3">
      <c r="A88" s="9" t="s">
        <v>172</v>
      </c>
      <c r="B88" s="21" t="s">
        <v>198</v>
      </c>
      <c r="C88" s="19" t="s">
        <v>14</v>
      </c>
      <c r="D88" s="23">
        <v>5</v>
      </c>
      <c r="E88" s="13">
        <v>0</v>
      </c>
      <c r="F88" s="13">
        <f>+E88*1.095</f>
        <v>0</v>
      </c>
      <c r="G88" s="24"/>
      <c r="H88" s="16">
        <f>+D88*F88</f>
        <v>0</v>
      </c>
      <c r="I88" s="25"/>
    </row>
    <row r="89" spans="1:9" s="4" customFormat="1" thickBot="1" x14ac:dyDescent="0.3">
      <c r="A89" s="9" t="s">
        <v>173</v>
      </c>
      <c r="B89" s="32" t="s">
        <v>174</v>
      </c>
      <c r="C89" s="19" t="s">
        <v>14</v>
      </c>
      <c r="D89" s="20">
        <v>6</v>
      </c>
      <c r="E89" s="13">
        <v>0</v>
      </c>
      <c r="F89" s="14">
        <f>+E89*1.095</f>
        <v>0</v>
      </c>
      <c r="G89" s="15"/>
      <c r="H89" s="16">
        <f>+D89*F89</f>
        <v>0</v>
      </c>
      <c r="I89" s="17"/>
    </row>
    <row r="90" spans="1:9" s="4" customFormat="1" ht="28.2" thickBot="1" x14ac:dyDescent="0.3">
      <c r="A90" s="9" t="s">
        <v>175</v>
      </c>
      <c r="B90" s="21" t="s">
        <v>176</v>
      </c>
      <c r="C90" s="19" t="s">
        <v>14</v>
      </c>
      <c r="D90" s="23">
        <v>10</v>
      </c>
      <c r="E90" s="13">
        <v>0</v>
      </c>
      <c r="F90" s="14">
        <f t="shared" si="0"/>
        <v>0</v>
      </c>
      <c r="G90" s="15"/>
      <c r="H90" s="16">
        <f t="shared" si="1"/>
        <v>0</v>
      </c>
      <c r="I90" s="17"/>
    </row>
    <row r="91" spans="1:9" s="4" customFormat="1" thickBot="1" x14ac:dyDescent="0.3">
      <c r="A91" s="9" t="s">
        <v>177</v>
      </c>
      <c r="B91" s="18" t="s">
        <v>179</v>
      </c>
      <c r="C91" s="19" t="s">
        <v>14</v>
      </c>
      <c r="D91" s="20">
        <v>10</v>
      </c>
      <c r="E91" s="13">
        <v>0</v>
      </c>
      <c r="F91" s="14">
        <f t="shared" si="0"/>
        <v>0</v>
      </c>
      <c r="G91" s="15"/>
      <c r="H91" s="16">
        <f t="shared" si="1"/>
        <v>0</v>
      </c>
      <c r="I91" s="17"/>
    </row>
    <row r="92" spans="1:9" s="4" customFormat="1" thickBot="1" x14ac:dyDescent="0.3">
      <c r="A92" s="9" t="s">
        <v>178</v>
      </c>
      <c r="B92" s="18" t="s">
        <v>181</v>
      </c>
      <c r="C92" s="19" t="s">
        <v>14</v>
      </c>
      <c r="D92" s="20">
        <v>10</v>
      </c>
      <c r="E92" s="13">
        <v>0</v>
      </c>
      <c r="F92" s="14">
        <f t="shared" si="0"/>
        <v>0</v>
      </c>
      <c r="G92" s="15"/>
      <c r="H92" s="16">
        <f t="shared" si="1"/>
        <v>0</v>
      </c>
      <c r="I92" s="17"/>
    </row>
    <row r="93" spans="1:9" s="4" customFormat="1" ht="28.2" thickBot="1" x14ac:dyDescent="0.3">
      <c r="A93" s="9" t="s">
        <v>180</v>
      </c>
      <c r="B93" s="21" t="s">
        <v>183</v>
      </c>
      <c r="C93" s="19" t="s">
        <v>14</v>
      </c>
      <c r="D93" s="23">
        <v>20</v>
      </c>
      <c r="E93" s="13">
        <v>0</v>
      </c>
      <c r="F93" s="14">
        <f t="shared" si="0"/>
        <v>0</v>
      </c>
      <c r="G93" s="15"/>
      <c r="H93" s="16">
        <f t="shared" si="1"/>
        <v>0</v>
      </c>
      <c r="I93" s="17"/>
    </row>
    <row r="94" spans="1:9" s="4" customFormat="1" thickBot="1" x14ac:dyDescent="0.3">
      <c r="A94" s="9" t="s">
        <v>182</v>
      </c>
      <c r="B94" s="21" t="s">
        <v>199</v>
      </c>
      <c r="C94" s="19" t="s">
        <v>14</v>
      </c>
      <c r="D94" s="23">
        <v>10</v>
      </c>
      <c r="E94" s="13">
        <v>0</v>
      </c>
      <c r="F94" s="13">
        <f t="shared" ref="F94:F95" si="2">+E94*1.095</f>
        <v>0</v>
      </c>
      <c r="G94" s="24"/>
      <c r="H94" s="16">
        <f t="shared" ref="H94:H95" si="3">+D94*F94</f>
        <v>0</v>
      </c>
      <c r="I94" s="25"/>
    </row>
    <row r="95" spans="1:9" s="4" customFormat="1" thickBot="1" x14ac:dyDescent="0.3">
      <c r="A95" s="9" t="s">
        <v>184</v>
      </c>
      <c r="B95" s="21" t="s">
        <v>202</v>
      </c>
      <c r="C95" s="19" t="s">
        <v>14</v>
      </c>
      <c r="D95" s="23">
        <v>5</v>
      </c>
      <c r="E95" s="13">
        <v>0</v>
      </c>
      <c r="F95" s="13">
        <f t="shared" si="2"/>
        <v>0</v>
      </c>
      <c r="G95" s="24"/>
      <c r="H95" s="16">
        <f t="shared" si="3"/>
        <v>0</v>
      </c>
      <c r="I95" s="25"/>
    </row>
    <row r="96" spans="1:9" s="4" customFormat="1" thickBot="1" x14ac:dyDescent="0.3">
      <c r="A96" s="9" t="s">
        <v>185</v>
      </c>
      <c r="B96" s="21" t="s">
        <v>200</v>
      </c>
      <c r="C96" s="19" t="s">
        <v>14</v>
      </c>
      <c r="D96" s="23">
        <v>5</v>
      </c>
      <c r="E96" s="13">
        <v>0</v>
      </c>
      <c r="F96" s="13">
        <f>+E96*1.095</f>
        <v>0</v>
      </c>
      <c r="G96" s="24"/>
      <c r="H96" s="16">
        <f>+D96*F96</f>
        <v>0</v>
      </c>
      <c r="I96" s="25"/>
    </row>
    <row r="97" spans="1:9" s="4" customFormat="1" thickBot="1" x14ac:dyDescent="0.3">
      <c r="A97" s="9" t="s">
        <v>186</v>
      </c>
      <c r="B97" s="21" t="s">
        <v>201</v>
      </c>
      <c r="C97" s="19" t="s">
        <v>14</v>
      </c>
      <c r="D97" s="23">
        <v>5</v>
      </c>
      <c r="E97" s="13">
        <v>0</v>
      </c>
      <c r="F97" s="13">
        <f>+E97*1.095</f>
        <v>0</v>
      </c>
      <c r="G97" s="24"/>
      <c r="H97" s="16">
        <f>+D97*F97</f>
        <v>0</v>
      </c>
      <c r="I97" s="33"/>
    </row>
    <row r="98" spans="1:9" s="4" customFormat="1" ht="16.2" thickBot="1" x14ac:dyDescent="0.35">
      <c r="A98" s="19"/>
      <c r="B98" s="34" t="s">
        <v>187</v>
      </c>
      <c r="C98" s="35"/>
      <c r="D98" s="36"/>
      <c r="E98" s="37"/>
      <c r="F98" s="38"/>
      <c r="G98" s="39">
        <f>SUM(G8:G97)</f>
        <v>0</v>
      </c>
      <c r="H98" s="40">
        <f>SUM(H8:H97)</f>
        <v>0</v>
      </c>
      <c r="I98" s="41"/>
    </row>
    <row r="99" spans="1:9" s="4" customFormat="1" ht="13.8" x14ac:dyDescent="0.25">
      <c r="A99" s="6"/>
      <c r="C99" s="6"/>
    </row>
    <row r="100" spans="1:9" s="4" customFormat="1" ht="13.8" x14ac:dyDescent="0.25">
      <c r="A100" s="6"/>
      <c r="B100" s="22" t="s">
        <v>188</v>
      </c>
      <c r="C100" s="42"/>
    </row>
    <row r="101" spans="1:9" s="4" customFormat="1" ht="13.8" x14ac:dyDescent="0.25">
      <c r="A101" s="6"/>
      <c r="B101" s="44" t="s">
        <v>189</v>
      </c>
      <c r="C101" s="44"/>
      <c r="D101" s="44"/>
      <c r="E101" s="44"/>
      <c r="F101" s="44"/>
      <c r="G101" s="44"/>
      <c r="H101" s="44"/>
    </row>
    <row r="102" spans="1:9" s="4" customFormat="1" ht="13.8" x14ac:dyDescent="0.25">
      <c r="A102" s="6"/>
      <c r="B102" s="44" t="s">
        <v>190</v>
      </c>
      <c r="C102" s="44"/>
      <c r="D102" s="44"/>
      <c r="E102" s="44"/>
      <c r="F102" s="44"/>
      <c r="G102" s="44"/>
      <c r="H102" s="44"/>
    </row>
    <row r="103" spans="1:9" s="4" customFormat="1" ht="13.8" x14ac:dyDescent="0.25">
      <c r="A103" s="6"/>
      <c r="B103" s="44" t="s">
        <v>191</v>
      </c>
      <c r="C103" s="44"/>
      <c r="D103" s="44"/>
      <c r="E103" s="44"/>
      <c r="F103" s="44"/>
      <c r="G103" s="44"/>
      <c r="H103" s="44"/>
    </row>
    <row r="104" spans="1:9" s="4" customFormat="1" ht="13.8" x14ac:dyDescent="0.25">
      <c r="A104" s="6"/>
      <c r="B104" s="44" t="s">
        <v>192</v>
      </c>
      <c r="C104" s="44"/>
      <c r="D104" s="44"/>
      <c r="E104" s="44"/>
      <c r="F104" s="44"/>
      <c r="G104" s="44"/>
      <c r="H104" s="44"/>
    </row>
    <row r="105" spans="1:9" s="4" customFormat="1" ht="13.8" x14ac:dyDescent="0.25">
      <c r="A105" s="6"/>
      <c r="B105" s="44" t="s">
        <v>193</v>
      </c>
      <c r="C105" s="44"/>
      <c r="D105" s="44"/>
      <c r="E105" s="44"/>
      <c r="F105" s="44"/>
      <c r="G105" s="44"/>
      <c r="H105" s="44"/>
    </row>
    <row r="106" spans="1:9" s="4" customFormat="1" ht="13.8" x14ac:dyDescent="0.25">
      <c r="A106" s="6"/>
      <c r="B106" s="44" t="s">
        <v>194</v>
      </c>
      <c r="C106" s="44"/>
      <c r="D106" s="44"/>
      <c r="E106" s="44"/>
      <c r="F106" s="44"/>
      <c r="G106" s="44"/>
      <c r="H106" s="44"/>
    </row>
    <row r="107" spans="1:9" s="4" customFormat="1" ht="13.8" x14ac:dyDescent="0.25">
      <c r="A107" s="6"/>
      <c r="B107" s="43" t="s">
        <v>195</v>
      </c>
      <c r="D107" s="6"/>
    </row>
    <row r="108" spans="1:9" s="4" customFormat="1" ht="13.8" x14ac:dyDescent="0.25">
      <c r="A108" s="6"/>
      <c r="B108" s="4" t="s">
        <v>196</v>
      </c>
      <c r="C108" s="6"/>
    </row>
    <row r="109" spans="1:9" s="4" customFormat="1" ht="13.8" x14ac:dyDescent="0.25">
      <c r="A109" s="6"/>
      <c r="C109" s="6"/>
    </row>
    <row r="110" spans="1:9" s="4" customFormat="1" ht="13.8" x14ac:dyDescent="0.25">
      <c r="A110" s="6"/>
      <c r="C110" s="6"/>
    </row>
  </sheetData>
  <mergeCells count="16">
    <mergeCell ref="B106:H106"/>
    <mergeCell ref="A3:XFD3"/>
    <mergeCell ref="A4:XFD4"/>
    <mergeCell ref="B6:B7"/>
    <mergeCell ref="C6:C7"/>
    <mergeCell ref="D6:D7"/>
    <mergeCell ref="E6:E7"/>
    <mergeCell ref="F6:F7"/>
    <mergeCell ref="G6:G7"/>
    <mergeCell ref="H6:H7"/>
    <mergeCell ref="I6:I7"/>
    <mergeCell ref="B101:H101"/>
    <mergeCell ref="B102:H102"/>
    <mergeCell ref="B103:H103"/>
    <mergeCell ref="B104:H104"/>
    <mergeCell ref="B105:H105"/>
  </mergeCells>
  <phoneticPr fontId="14" type="noConversion"/>
  <conditionalFormatting sqref="G3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7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4:G97 G88 G44 G28:G31 G35:G36 G55:G74 G40 G76:G82 G3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9:G93 G8:G27 G32 G34 G38:G39 G41:G43 G45:G54 G83:G8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1. Sveže, suho sadje, zelenjava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Špiljak Baniček</dc:creator>
  <cp:lastModifiedBy>Tanja Špiljak Baniček</cp:lastModifiedBy>
  <dcterms:created xsi:type="dcterms:W3CDTF">2026-03-19T07:44:39Z</dcterms:created>
  <dcterms:modified xsi:type="dcterms:W3CDTF">2026-03-19T08:08:22Z</dcterms:modified>
</cp:coreProperties>
</file>